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965" yWindow="45" windowWidth="4800" windowHeight="5190"/>
  </bookViews>
  <sheets>
    <sheet name="Sheet6" sheetId="1" r:id="rId1"/>
    <sheet name="Sheet11" sheetId="2" r:id="rId2"/>
  </sheets>
  <definedNames>
    <definedName name="_xlnm.Print_Area" localSheetId="0">Sheet6!$A$1:$J$50</definedName>
  </definedNames>
  <calcPr calcId="125725"/>
</workbook>
</file>

<file path=xl/calcChain.xml><?xml version="1.0" encoding="utf-8"?>
<calcChain xmlns="http://schemas.openxmlformats.org/spreadsheetml/2006/main">
  <c r="C31" i="2"/>
  <c r="D31"/>
  <c r="D35"/>
  <c r="E31"/>
  <c r="F31"/>
  <c r="G31"/>
  <c r="H31"/>
  <c r="H35"/>
  <c r="I31"/>
  <c r="J31"/>
  <c r="C32"/>
  <c r="D32"/>
  <c r="E32"/>
  <c r="F32"/>
  <c r="G32"/>
  <c r="H32"/>
  <c r="I32"/>
  <c r="J32"/>
  <c r="C33"/>
  <c r="D33"/>
  <c r="E33"/>
  <c r="F33"/>
  <c r="G33"/>
  <c r="H33"/>
  <c r="I33"/>
  <c r="J33"/>
  <c r="C34"/>
  <c r="D34"/>
  <c r="E34"/>
  <c r="F34"/>
  <c r="G34"/>
  <c r="H34"/>
  <c r="I34"/>
  <c r="J34"/>
  <c r="E35"/>
  <c r="F35"/>
  <c r="G35"/>
  <c r="I35"/>
  <c r="J35"/>
</calcChain>
</file>

<file path=xl/sharedStrings.xml><?xml version="1.0" encoding="utf-8"?>
<sst xmlns="http://schemas.openxmlformats.org/spreadsheetml/2006/main" count="197" uniqueCount="72">
  <si>
    <t>متوسط عدد‎‎‎</t>
  </si>
  <si>
    <t>المساحة</t>
  </si>
  <si>
    <t xml:space="preserve">عدد </t>
  </si>
  <si>
    <t xml:space="preserve">متوسط عدد </t>
  </si>
  <si>
    <t>متوسط عدد</t>
  </si>
  <si>
    <t xml:space="preserve">مجموع عدد </t>
  </si>
  <si>
    <t>Governorate</t>
  </si>
  <si>
    <t xml:space="preserve"> الطوابق‎</t>
  </si>
  <si>
    <t>الرخص</t>
  </si>
  <si>
    <t>الطوابق</t>
  </si>
  <si>
    <t>الوحدات السكنية</t>
  </si>
  <si>
    <t>المحافظة</t>
  </si>
  <si>
    <t>Licensed</t>
  </si>
  <si>
    <t>Average</t>
  </si>
  <si>
    <t>of Storeys</t>
  </si>
  <si>
    <t>Area</t>
  </si>
  <si>
    <t>Licenses</t>
  </si>
  <si>
    <t>of Dwellings</t>
  </si>
  <si>
    <t>Stone</t>
  </si>
  <si>
    <t>حجر</t>
  </si>
  <si>
    <t>Cement Block</t>
  </si>
  <si>
    <t>طوب اسمنتي</t>
  </si>
  <si>
    <t>Concrete</t>
  </si>
  <si>
    <t>خرسانة</t>
  </si>
  <si>
    <t>Other</t>
  </si>
  <si>
    <t>Tubas</t>
  </si>
  <si>
    <t>طوباس</t>
  </si>
  <si>
    <t>Tulkarm</t>
  </si>
  <si>
    <t>طولكرم</t>
  </si>
  <si>
    <t>Nablus</t>
  </si>
  <si>
    <t>نابلس</t>
  </si>
  <si>
    <t>Jerusalem</t>
  </si>
  <si>
    <t>القدس</t>
  </si>
  <si>
    <t>Residential Buildings</t>
  </si>
  <si>
    <t xml:space="preserve"> أبنية غير سكنية</t>
  </si>
  <si>
    <t>أخرى</t>
  </si>
  <si>
    <t>* تشمل بيانات الإضافات الجديدة والأجزاء القائمة المطلوب ترخيصها في نفس الرخصة</t>
  </si>
  <si>
    <t>Average No.</t>
  </si>
  <si>
    <t xml:space="preserve">No. of </t>
  </si>
  <si>
    <t xml:space="preserve">Total No. </t>
  </si>
  <si>
    <t>No. of</t>
  </si>
  <si>
    <t>Non-Res. Buildings</t>
  </si>
  <si>
    <t xml:space="preserve"> أبنية سكنية</t>
  </si>
  <si>
    <t xml:space="preserve"> كافة المحافظات</t>
  </si>
  <si>
    <t xml:space="preserve"> Storeys</t>
  </si>
  <si>
    <r>
      <t>المرخصة (الف م</t>
    </r>
    <r>
      <rPr>
        <vertAlign val="superscript"/>
        <sz val="10"/>
        <rFont val="Simplified Arabic"/>
        <charset val="178"/>
      </rPr>
      <t>2</t>
    </r>
    <r>
      <rPr>
        <sz val="10"/>
        <rFont val="Simplified Arabic"/>
        <charset val="178"/>
      </rPr>
      <t>)</t>
    </r>
  </si>
  <si>
    <r>
      <t>(1000m</t>
    </r>
    <r>
      <rPr>
        <vertAlign val="superscript"/>
        <sz val="10"/>
        <rFont val="Times New Roman"/>
        <family val="1"/>
        <charset val="178"/>
      </rPr>
      <t>2</t>
    </r>
    <r>
      <rPr>
        <sz val="10"/>
        <rFont val="Times New Roman"/>
        <family val="1"/>
        <charset val="178"/>
      </rPr>
      <t>)</t>
    </r>
  </si>
  <si>
    <t>عدد الرخص</t>
  </si>
  <si>
    <t>No. of Licenses</t>
  </si>
  <si>
    <t>أبنية غير سكنية</t>
  </si>
  <si>
    <t>أبنية سكنية</t>
  </si>
  <si>
    <t>متوسط عدد الطوابق</t>
  </si>
  <si>
    <t>متوسط عدد الوحدات السكنية</t>
  </si>
  <si>
    <t>مجموع عدد الوحدات السكنية</t>
  </si>
  <si>
    <t>Average No.of Dwellings</t>
  </si>
  <si>
    <t xml:space="preserve">Total No.of Dwellings </t>
  </si>
  <si>
    <t>All Governorates</t>
  </si>
  <si>
    <t>Jenin</t>
  </si>
  <si>
    <t>جنين</t>
  </si>
  <si>
    <t>قلقيلية</t>
  </si>
  <si>
    <t>Qalqilya</t>
  </si>
  <si>
    <r>
      <t>Licensed Area (1000 m</t>
    </r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>)</t>
    </r>
  </si>
  <si>
    <t>Average No. of Storeys</t>
  </si>
  <si>
    <t>اخرى</t>
  </si>
  <si>
    <t>Others</t>
  </si>
  <si>
    <t xml:space="preserve">     جدول 8: رخص الأبنية الصادرة في الأراضي الفلسطينية للإضافات الجديدة وأجزاء قائمة لأبنية قائمة* مطلوب ترخيصها حسب مادة البناء للجدران الخارجية والمحافظة، الربع الثالث 2012</t>
  </si>
  <si>
    <t xml:space="preserve">     جدول 8 (تابع): رخص الأبنية الصادرة في الأراضي الفلسطينية للإضافات الجديدة وأجزاء قائمة لأبنية قائمة* مطلوب ترخيصها حسب مادة البناء للجدران الخارجية والمحافظة، الربع الثالث 2012</t>
  </si>
  <si>
    <r>
      <t xml:space="preserve">  المساحة المرخصة   (ألف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</si>
  <si>
    <t xml:space="preserve">خرسانة </t>
  </si>
  <si>
    <t>* Includes data of both additions and existing parts to be licensed in the same license</t>
  </si>
  <si>
    <t>Table 8: Buildings Licenses Issued in the Palestinian Territory for New Additions and Existing Parts* to Unlicensed Existing Buildings by Construction Material of External Walls and Governorate, Third Quarter 2012</t>
  </si>
  <si>
    <t>Table 8 (Cont.): Buildings Licenses Issued in the Palestinian Territory for New Additions and Existing Parts* to Unlicensed Existing Buildings by Construction Material of External Walls and Governorate, Third Quarter 2012</t>
  </si>
</sst>
</file>

<file path=xl/styles.xml><?xml version="1.0" encoding="utf-8"?>
<styleSheet xmlns="http://schemas.openxmlformats.org/spreadsheetml/2006/main">
  <numFmts count="1">
    <numFmt numFmtId="164" formatCode="0.0"/>
  </numFmts>
  <fonts count="20">
    <font>
      <sz val="10"/>
      <name val="Arial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10"/>
      <name val="Simplified Arabic"/>
      <charset val="178"/>
    </font>
    <font>
      <sz val="10"/>
      <name val="Simplified Arabic"/>
      <charset val="178"/>
    </font>
    <font>
      <b/>
      <sz val="10"/>
      <name val="Times New Roman"/>
      <family val="1"/>
      <charset val="178"/>
    </font>
    <font>
      <vertAlign val="superscript"/>
      <sz val="10"/>
      <name val="Simplified Arabic"/>
      <charset val="178"/>
    </font>
    <font>
      <sz val="10"/>
      <name val="Times New Roman"/>
      <family val="1"/>
      <charset val="178"/>
    </font>
    <font>
      <vertAlign val="superscript"/>
      <sz val="10"/>
      <name val="Times New Roman"/>
      <family val="1"/>
      <charset val="178"/>
    </font>
    <font>
      <sz val="9"/>
      <name val="Simplified Arabic"/>
      <charset val="178"/>
    </font>
    <font>
      <sz val="9"/>
      <name val="Arial"/>
      <family val="2"/>
    </font>
    <font>
      <b/>
      <sz val="9"/>
      <name val="Simplified Arabic"/>
      <charset val="178"/>
    </font>
    <font>
      <vertAlign val="superscript"/>
      <sz val="9"/>
      <name val="Simplified Arabic"/>
      <charset val="178"/>
    </font>
    <font>
      <vertAlign val="superscript"/>
      <sz val="9"/>
      <name val="Arial"/>
      <family val="2"/>
    </font>
    <font>
      <b/>
      <sz val="11"/>
      <name val="Arial"/>
      <family val="2"/>
      <scheme val="minor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b/>
      <sz val="11"/>
      <name val="Simplified Arabic"/>
      <charset val="178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1" fillId="0" borderId="7" xfId="0" applyFont="1" applyBorder="1"/>
    <xf numFmtId="0" fontId="1" fillId="0" borderId="1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164" fontId="1" fillId="0" borderId="8" xfId="0" applyNumberFormat="1" applyFont="1" applyBorder="1"/>
    <xf numFmtId="164" fontId="1" fillId="0" borderId="7" xfId="0" applyNumberFormat="1" applyFont="1" applyBorder="1"/>
    <xf numFmtId="164" fontId="1" fillId="0" borderId="8" xfId="0" applyNumberFormat="1" applyFont="1" applyBorder="1" applyAlignment="1">
      <alignment horizontal="left"/>
    </xf>
    <xf numFmtId="0" fontId="4" fillId="0" borderId="2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5" fillId="0" borderId="2" xfId="0" applyFont="1" applyBorder="1" applyAlignment="1">
      <alignment horizontal="right"/>
    </xf>
    <xf numFmtId="0" fontId="4" fillId="0" borderId="9" xfId="0" applyFont="1" applyBorder="1" applyAlignment="1">
      <alignment horizontal="right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1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right" vertical="center"/>
    </xf>
    <xf numFmtId="0" fontId="2" fillId="0" borderId="5" xfId="0" applyFont="1" applyBorder="1" applyAlignment="1">
      <alignment horizontal="left" vertical="center"/>
    </xf>
    <xf numFmtId="0" fontId="2" fillId="0" borderId="5" xfId="0" quotePrefix="1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164" fontId="0" fillId="0" borderId="1" xfId="0" applyNumberFormat="1" applyBorder="1"/>
    <xf numFmtId="164" fontId="0" fillId="0" borderId="10" xfId="0" applyNumberFormat="1" applyBorder="1"/>
    <xf numFmtId="0" fontId="0" fillId="0" borderId="10" xfId="0" applyBorder="1"/>
    <xf numFmtId="0" fontId="0" fillId="0" borderId="4" xfId="0" applyBorder="1"/>
    <xf numFmtId="0" fontId="4" fillId="0" borderId="4" xfId="0" applyFont="1" applyBorder="1" applyAlignment="1">
      <alignment horizontal="right" vertical="center"/>
    </xf>
    <xf numFmtId="164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5" xfId="0" applyBorder="1" applyAlignment="1">
      <alignment horizontal="right"/>
    </xf>
    <xf numFmtId="0" fontId="6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right"/>
    </xf>
    <xf numFmtId="164" fontId="5" fillId="0" borderId="1" xfId="0" applyNumberFormat="1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64" fontId="5" fillId="0" borderId="2" xfId="0" quotePrefix="1" applyNumberFormat="1" applyFont="1" applyBorder="1" applyAlignment="1">
      <alignment horizontal="center"/>
    </xf>
    <xf numFmtId="164" fontId="8" fillId="0" borderId="2" xfId="0" applyNumberFormat="1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164" fontId="8" fillId="0" borderId="2" xfId="0" quotePrefix="1" applyNumberFormat="1" applyFont="1" applyBorder="1" applyAlignment="1">
      <alignment horizontal="center"/>
    </xf>
    <xf numFmtId="0" fontId="8" fillId="0" borderId="12" xfId="0" quotePrefix="1" applyFont="1" applyBorder="1" applyAlignment="1">
      <alignment horizontal="center"/>
    </xf>
    <xf numFmtId="164" fontId="0" fillId="0" borderId="0" xfId="0" applyNumberForma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4" fontId="17" fillId="0" borderId="0" xfId="0" applyNumberFormat="1" applyFont="1" applyBorder="1" applyAlignment="1">
      <alignment horizontal="right" vertical="top" indent="1"/>
    </xf>
    <xf numFmtId="164" fontId="17" fillId="0" borderId="10" xfId="0" applyNumberFormat="1" applyFont="1" applyBorder="1" applyAlignment="1">
      <alignment horizontal="right" vertical="top" indent="1"/>
    </xf>
    <xf numFmtId="164" fontId="19" fillId="0" borderId="0" xfId="0" applyNumberFormat="1" applyFont="1" applyFill="1" applyBorder="1" applyAlignment="1">
      <alignment horizontal="right" vertical="top" indent="1"/>
    </xf>
    <xf numFmtId="164" fontId="19" fillId="0" borderId="0" xfId="0" applyNumberFormat="1" applyFont="1" applyBorder="1" applyAlignment="1">
      <alignment horizontal="right" vertical="top" indent="1"/>
    </xf>
    <xf numFmtId="164" fontId="11" fillId="0" borderId="0" xfId="0" applyNumberFormat="1" applyFont="1" applyBorder="1" applyAlignment="1">
      <alignment horizontal="right" vertical="top" indent="1"/>
    </xf>
    <xf numFmtId="164" fontId="11" fillId="0" borderId="13" xfId="0" applyNumberFormat="1" applyFont="1" applyBorder="1" applyAlignment="1">
      <alignment horizontal="right" vertical="top" indent="1"/>
    </xf>
    <xf numFmtId="3" fontId="17" fillId="0" borderId="4" xfId="0" applyNumberFormat="1" applyFont="1" applyBorder="1" applyAlignment="1">
      <alignment horizontal="right" vertical="top" indent="1"/>
    </xf>
    <xf numFmtId="3" fontId="19" fillId="0" borderId="5" xfId="0" applyNumberFormat="1" applyFont="1" applyBorder="1" applyAlignment="1">
      <alignment horizontal="right" vertical="top" indent="1"/>
    </xf>
    <xf numFmtId="3" fontId="16" fillId="0" borderId="5" xfId="0" applyNumberFormat="1" applyFont="1" applyBorder="1" applyAlignment="1">
      <alignment horizontal="right" vertical="top" indent="1"/>
    </xf>
    <xf numFmtId="3" fontId="11" fillId="0" borderId="5" xfId="0" applyNumberFormat="1" applyFont="1" applyBorder="1" applyAlignment="1">
      <alignment horizontal="right" vertical="top" indent="1"/>
    </xf>
    <xf numFmtId="3" fontId="11" fillId="0" borderId="6" xfId="0" applyNumberFormat="1" applyFont="1" applyBorder="1" applyAlignment="1">
      <alignment horizontal="right" vertical="top" indent="1"/>
    </xf>
    <xf numFmtId="3" fontId="17" fillId="0" borderId="10" xfId="0" applyNumberFormat="1" applyFont="1" applyBorder="1" applyAlignment="1">
      <alignment horizontal="right" vertical="top" indent="1"/>
    </xf>
    <xf numFmtId="3" fontId="19" fillId="0" borderId="0" xfId="0" applyNumberFormat="1" applyFont="1" applyBorder="1" applyAlignment="1">
      <alignment horizontal="right" vertical="top" indent="1"/>
    </xf>
    <xf numFmtId="3" fontId="11" fillId="0" borderId="0" xfId="0" applyNumberFormat="1" applyFont="1" applyBorder="1" applyAlignment="1">
      <alignment horizontal="right" vertical="top" indent="1"/>
    </xf>
    <xf numFmtId="3" fontId="11" fillId="0" borderId="13" xfId="0" applyNumberFormat="1" applyFont="1" applyBorder="1" applyAlignment="1">
      <alignment horizontal="right" vertical="top" indent="1"/>
    </xf>
    <xf numFmtId="3" fontId="17" fillId="0" borderId="0" xfId="0" applyNumberFormat="1" applyFont="1" applyBorder="1" applyAlignment="1">
      <alignment horizontal="right" vertical="top" indent="1"/>
    </xf>
    <xf numFmtId="0" fontId="17" fillId="0" borderId="2" xfId="0" applyFont="1" applyBorder="1" applyAlignment="1">
      <alignment horizontal="left" vertical="top" indent="1"/>
    </xf>
    <xf numFmtId="0" fontId="12" fillId="0" borderId="5" xfId="0" applyFont="1" applyBorder="1" applyAlignment="1">
      <alignment horizontal="right" vertical="top" indent="1"/>
    </xf>
    <xf numFmtId="0" fontId="4" fillId="0" borderId="5" xfId="0" applyFont="1" applyBorder="1" applyAlignment="1">
      <alignment horizontal="right" vertical="top" indent="1"/>
    </xf>
    <xf numFmtId="0" fontId="17" fillId="0" borderId="1" xfId="0" applyFont="1" applyBorder="1" applyAlignment="1">
      <alignment horizontal="left" vertical="top" indent="1"/>
    </xf>
    <xf numFmtId="0" fontId="12" fillId="0" borderId="4" xfId="0" applyFont="1" applyBorder="1" applyAlignment="1">
      <alignment horizontal="right" vertical="top" indent="1"/>
    </xf>
    <xf numFmtId="0" fontId="12" fillId="0" borderId="9" xfId="0" applyFont="1" applyBorder="1" applyAlignment="1">
      <alignment horizontal="right" vertical="top" indent="1"/>
    </xf>
    <xf numFmtId="164" fontId="17" fillId="0" borderId="1" xfId="0" applyNumberFormat="1" applyFont="1" applyBorder="1" applyAlignment="1">
      <alignment horizontal="right" vertical="top" indent="1"/>
    </xf>
    <xf numFmtId="164" fontId="17" fillId="0" borderId="2" xfId="0" applyNumberFormat="1" applyFont="1" applyBorder="1" applyAlignment="1">
      <alignment horizontal="right" vertical="top" indent="1"/>
    </xf>
    <xf numFmtId="0" fontId="17" fillId="0" borderId="2" xfId="0" applyFont="1" applyBorder="1" applyAlignment="1">
      <alignment horizontal="left" vertical="top" indent="2"/>
    </xf>
    <xf numFmtId="0" fontId="12" fillId="0" borderId="5" xfId="0" applyFont="1" applyBorder="1" applyAlignment="1">
      <alignment horizontal="right" vertical="top" indent="2"/>
    </xf>
    <xf numFmtId="0" fontId="17" fillId="0" borderId="2" xfId="0" quotePrefix="1" applyFont="1" applyBorder="1" applyAlignment="1">
      <alignment horizontal="left" vertical="top" indent="2"/>
    </xf>
    <xf numFmtId="0" fontId="16" fillId="0" borderId="2" xfId="0" applyFont="1" applyBorder="1" applyAlignment="1">
      <alignment horizontal="left" vertical="top" indent="2"/>
    </xf>
    <xf numFmtId="0" fontId="10" fillId="0" borderId="5" xfId="0" applyFont="1" applyBorder="1" applyAlignment="1">
      <alignment horizontal="right" vertical="top" indent="2"/>
    </xf>
    <xf numFmtId="0" fontId="16" fillId="0" borderId="2" xfId="0" quotePrefix="1" applyFont="1" applyBorder="1" applyAlignment="1">
      <alignment horizontal="left" vertical="top" indent="2"/>
    </xf>
    <xf numFmtId="0" fontId="5" fillId="0" borderId="5" xfId="0" applyFont="1" applyBorder="1" applyAlignment="1">
      <alignment horizontal="right" vertical="top" indent="2"/>
    </xf>
    <xf numFmtId="0" fontId="12" fillId="0" borderId="9" xfId="0" applyFont="1" applyBorder="1" applyAlignment="1">
      <alignment horizontal="right" vertical="top" indent="1"/>
    </xf>
    <xf numFmtId="0" fontId="16" fillId="0" borderId="3" xfId="0" applyFont="1" applyBorder="1" applyAlignment="1">
      <alignment horizontal="left" vertical="top" indent="2"/>
    </xf>
    <xf numFmtId="164" fontId="16" fillId="0" borderId="2" xfId="0" applyNumberFormat="1" applyFont="1" applyBorder="1" applyAlignment="1">
      <alignment horizontal="right" vertical="top" indent="1"/>
    </xf>
    <xf numFmtId="164" fontId="16" fillId="0" borderId="0" xfId="0" applyNumberFormat="1" applyFont="1" applyBorder="1" applyAlignment="1">
      <alignment horizontal="right" vertical="top" indent="1"/>
    </xf>
    <xf numFmtId="3" fontId="16" fillId="0" borderId="0" xfId="0" applyNumberFormat="1" applyFont="1" applyBorder="1" applyAlignment="1">
      <alignment horizontal="right" vertical="top" indent="1"/>
    </xf>
    <xf numFmtId="164" fontId="16" fillId="0" borderId="3" xfId="0" applyNumberFormat="1" applyFont="1" applyBorder="1" applyAlignment="1">
      <alignment horizontal="right" vertical="top" indent="1"/>
    </xf>
    <xf numFmtId="164" fontId="16" fillId="0" borderId="13" xfId="0" applyNumberFormat="1" applyFont="1" applyBorder="1" applyAlignment="1">
      <alignment horizontal="right" vertical="top" indent="1"/>
    </xf>
    <xf numFmtId="3" fontId="16" fillId="0" borderId="13" xfId="0" applyNumberFormat="1" applyFont="1" applyBorder="1" applyAlignment="1">
      <alignment horizontal="right" vertical="top" indent="1"/>
    </xf>
    <xf numFmtId="0" fontId="10" fillId="0" borderId="6" xfId="0" applyFont="1" applyBorder="1" applyAlignment="1">
      <alignment horizontal="right" vertical="top" indent="2"/>
    </xf>
    <xf numFmtId="164" fontId="17" fillId="0" borderId="8" xfId="0" applyNumberFormat="1" applyFont="1" applyBorder="1" applyAlignment="1">
      <alignment horizontal="left" vertical="top" indent="1"/>
    </xf>
    <xf numFmtId="164" fontId="17" fillId="0" borderId="7" xfId="0" applyNumberFormat="1" applyFont="1" applyBorder="1" applyAlignment="1">
      <alignment horizontal="left" vertical="top" indent="1"/>
    </xf>
    <xf numFmtId="0" fontId="15" fillId="0" borderId="13" xfId="0" applyFont="1" applyBorder="1" applyAlignment="1">
      <alignment horizontal="center" vertical="top" wrapText="1"/>
    </xf>
    <xf numFmtId="164" fontId="10" fillId="0" borderId="11" xfId="0" applyNumberFormat="1" applyFont="1" applyBorder="1" applyAlignment="1">
      <alignment horizontal="center" vertical="top" wrapText="1"/>
    </xf>
    <xf numFmtId="164" fontId="10" fillId="0" borderId="12" xfId="0" applyNumberFormat="1" applyFont="1" applyBorder="1" applyAlignment="1">
      <alignment horizontal="center" vertical="top" wrapText="1"/>
    </xf>
    <xf numFmtId="2" fontId="10" fillId="0" borderId="11" xfId="0" applyNumberFormat="1" applyFont="1" applyBorder="1" applyAlignment="1">
      <alignment horizontal="center" vertical="top" wrapText="1"/>
    </xf>
    <xf numFmtId="2" fontId="10" fillId="0" borderId="12" xfId="0" applyNumberFormat="1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1" fontId="10" fillId="0" borderId="11" xfId="0" applyNumberFormat="1" applyFont="1" applyBorder="1" applyAlignment="1">
      <alignment horizontal="center" vertical="top" wrapText="1"/>
    </xf>
    <xf numFmtId="1" fontId="10" fillId="0" borderId="12" xfId="0" applyNumberFormat="1" applyFont="1" applyBorder="1" applyAlignment="1">
      <alignment horizontal="center" vertical="top" wrapText="1"/>
    </xf>
    <xf numFmtId="0" fontId="16" fillId="0" borderId="12" xfId="0" applyFont="1" applyBorder="1" applyAlignment="1">
      <alignment horizontal="center" vertical="top" wrapText="1"/>
    </xf>
    <xf numFmtId="0" fontId="16" fillId="0" borderId="14" xfId="0" applyFont="1" applyBorder="1" applyAlignment="1">
      <alignment horizontal="center" vertical="top" wrapText="1"/>
    </xf>
    <xf numFmtId="164" fontId="16" fillId="0" borderId="12" xfId="0" applyNumberFormat="1" applyFont="1" applyBorder="1" applyAlignment="1">
      <alignment horizontal="center" vertical="top" wrapText="1"/>
    </xf>
    <xf numFmtId="164" fontId="16" fillId="0" borderId="14" xfId="0" applyNumberFormat="1" applyFont="1" applyBorder="1" applyAlignment="1">
      <alignment horizontal="center" vertical="top" wrapText="1"/>
    </xf>
    <xf numFmtId="0" fontId="18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2" fontId="16" fillId="0" borderId="12" xfId="0" applyNumberFormat="1" applyFont="1" applyBorder="1" applyAlignment="1">
      <alignment horizontal="center" vertical="top" wrapText="1"/>
    </xf>
    <xf numFmtId="2" fontId="16" fillId="0" borderId="14" xfId="0" applyNumberFormat="1" applyFont="1" applyBorder="1" applyAlignment="1">
      <alignment horizontal="center" vertical="top" wrapText="1"/>
    </xf>
    <xf numFmtId="0" fontId="12" fillId="0" borderId="7" xfId="0" applyFont="1" applyBorder="1" applyAlignment="1">
      <alignment horizontal="right" vertical="top" indent="1"/>
    </xf>
    <xf numFmtId="0" fontId="12" fillId="0" borderId="9" xfId="0" applyFont="1" applyBorder="1" applyAlignment="1">
      <alignment horizontal="right" vertical="top" indent="1"/>
    </xf>
    <xf numFmtId="1" fontId="16" fillId="0" borderId="12" xfId="0" applyNumberFormat="1" applyFont="1" applyBorder="1" applyAlignment="1">
      <alignment horizontal="center" vertical="top" wrapText="1"/>
    </xf>
    <xf numFmtId="1" fontId="16" fillId="0" borderId="14" xfId="0" applyNumberFormat="1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right"/>
    </xf>
    <xf numFmtId="164" fontId="4" fillId="0" borderId="9" xfId="0" applyNumberFormat="1" applyFont="1" applyBorder="1" applyAlignment="1">
      <alignment horizontal="right"/>
    </xf>
    <xf numFmtId="0" fontId="16" fillId="0" borderId="10" xfId="0" applyFont="1" applyBorder="1" applyAlignment="1">
      <alignment horizontal="left" vertical="center"/>
    </xf>
    <xf numFmtId="0" fontId="10" fillId="0" borderId="10" xfId="0" applyFont="1" applyBorder="1" applyAlignment="1">
      <alignment horizontal="right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0"/>
  <sheetViews>
    <sheetView tabSelected="1" view="pageBreakPreview" zoomScale="89" zoomScaleNormal="100" zoomScaleSheetLayoutView="89" workbookViewId="0">
      <selection activeCell="F50" sqref="F50:J50"/>
    </sheetView>
  </sheetViews>
  <sheetFormatPr defaultRowHeight="12.75"/>
  <cols>
    <col min="1" max="1" width="17.140625" style="53" customWidth="1"/>
    <col min="2" max="2" width="12" style="55" customWidth="1"/>
    <col min="3" max="3" width="14.85546875" style="55" customWidth="1"/>
    <col min="4" max="4" width="11.5703125" style="53" customWidth="1"/>
    <col min="5" max="5" width="12" style="55" customWidth="1"/>
    <col min="6" max="6" width="14.140625" style="55" customWidth="1"/>
    <col min="7" max="7" width="13.140625" style="53" customWidth="1"/>
    <col min="8" max="8" width="13.5703125" style="55" customWidth="1"/>
    <col min="9" max="9" width="9.28515625" style="53" customWidth="1"/>
    <col min="10" max="10" width="13.5703125" style="54" customWidth="1"/>
    <col min="11" max="16384" width="9.140625" style="53"/>
  </cols>
  <sheetData>
    <row r="1" spans="1:12" ht="18" customHeight="1">
      <c r="A1" s="111" t="s">
        <v>65</v>
      </c>
      <c r="B1" s="111"/>
      <c r="C1" s="111"/>
      <c r="D1" s="111"/>
      <c r="E1" s="111"/>
      <c r="F1" s="111"/>
      <c r="G1" s="111"/>
      <c r="H1" s="111"/>
      <c r="I1" s="111"/>
      <c r="J1" s="111"/>
    </row>
    <row r="2" spans="1:12" ht="15.95" customHeight="1">
      <c r="A2" s="112" t="s">
        <v>70</v>
      </c>
      <c r="B2" s="112"/>
      <c r="C2" s="112"/>
      <c r="D2" s="112"/>
      <c r="E2" s="112"/>
      <c r="F2" s="112"/>
      <c r="G2" s="112"/>
      <c r="H2" s="112"/>
      <c r="I2" s="112"/>
      <c r="J2" s="112"/>
    </row>
    <row r="3" spans="1:12" ht="15.95" customHeight="1">
      <c r="A3" s="112"/>
      <c r="B3" s="112"/>
      <c r="C3" s="112"/>
      <c r="D3" s="112"/>
      <c r="E3" s="112"/>
      <c r="F3" s="112"/>
      <c r="G3" s="112"/>
      <c r="H3" s="112"/>
      <c r="I3" s="112"/>
      <c r="J3" s="112"/>
    </row>
    <row r="4" spans="1:12" ht="5.0999999999999996" customHeight="1">
      <c r="A4" s="98"/>
      <c r="B4" s="98"/>
      <c r="C4" s="98"/>
      <c r="D4" s="98"/>
      <c r="E4" s="98"/>
      <c r="F4" s="98"/>
      <c r="G4" s="98"/>
      <c r="H4" s="98"/>
      <c r="I4" s="98"/>
      <c r="J4" s="98"/>
    </row>
    <row r="5" spans="1:12" ht="15.95" customHeight="1">
      <c r="A5" s="117" t="s">
        <v>6</v>
      </c>
      <c r="B5" s="96" t="s">
        <v>41</v>
      </c>
      <c r="C5" s="97"/>
      <c r="D5" s="77" t="s">
        <v>49</v>
      </c>
      <c r="E5" s="96" t="s">
        <v>33</v>
      </c>
      <c r="F5" s="97"/>
      <c r="G5" s="97"/>
      <c r="H5" s="122" t="s">
        <v>50</v>
      </c>
      <c r="I5" s="123"/>
      <c r="J5" s="115" t="s">
        <v>11</v>
      </c>
    </row>
    <row r="6" spans="1:12" ht="15.95" customHeight="1">
      <c r="A6" s="118"/>
      <c r="B6" s="99" t="s">
        <v>51</v>
      </c>
      <c r="C6" s="101" t="s">
        <v>67</v>
      </c>
      <c r="D6" s="103" t="s">
        <v>47</v>
      </c>
      <c r="E6" s="99" t="s">
        <v>51</v>
      </c>
      <c r="F6" s="99" t="s">
        <v>52</v>
      </c>
      <c r="G6" s="105" t="s">
        <v>53</v>
      </c>
      <c r="H6" s="101" t="s">
        <v>67</v>
      </c>
      <c r="I6" s="103" t="s">
        <v>47</v>
      </c>
      <c r="J6" s="116"/>
    </row>
    <row r="7" spans="1:12" ht="17.25" customHeight="1">
      <c r="A7" s="118"/>
      <c r="B7" s="100"/>
      <c r="C7" s="102"/>
      <c r="D7" s="104"/>
      <c r="E7" s="100"/>
      <c r="F7" s="100"/>
      <c r="G7" s="106"/>
      <c r="H7" s="102"/>
      <c r="I7" s="104"/>
      <c r="J7" s="116"/>
    </row>
    <row r="8" spans="1:12" ht="15.95" customHeight="1">
      <c r="A8" s="118"/>
      <c r="B8" s="109" t="s">
        <v>62</v>
      </c>
      <c r="C8" s="120" t="s">
        <v>61</v>
      </c>
      <c r="D8" s="107" t="s">
        <v>48</v>
      </c>
      <c r="E8" s="109" t="s">
        <v>62</v>
      </c>
      <c r="F8" s="109" t="s">
        <v>54</v>
      </c>
      <c r="G8" s="124" t="s">
        <v>55</v>
      </c>
      <c r="H8" s="120" t="s">
        <v>61</v>
      </c>
      <c r="I8" s="107" t="s">
        <v>48</v>
      </c>
      <c r="J8" s="116"/>
    </row>
    <row r="9" spans="1:12" ht="15.95" customHeight="1">
      <c r="A9" s="119"/>
      <c r="B9" s="110"/>
      <c r="C9" s="121"/>
      <c r="D9" s="108"/>
      <c r="E9" s="110"/>
      <c r="F9" s="110"/>
      <c r="G9" s="125"/>
      <c r="H9" s="121"/>
      <c r="I9" s="108"/>
      <c r="J9" s="116"/>
    </row>
    <row r="10" spans="1:12" s="21" customFormat="1" ht="15.95" customHeight="1">
      <c r="A10" s="75" t="s">
        <v>56</v>
      </c>
      <c r="B10" s="78"/>
      <c r="C10" s="57"/>
      <c r="D10" s="67"/>
      <c r="E10" s="57"/>
      <c r="F10" s="57"/>
      <c r="G10" s="67"/>
      <c r="H10" s="57"/>
      <c r="I10" s="62"/>
      <c r="J10" s="76" t="s">
        <v>43</v>
      </c>
    </row>
    <row r="11" spans="1:12" s="21" customFormat="1" ht="15.95" customHeight="1">
      <c r="A11" s="80" t="s">
        <v>18</v>
      </c>
      <c r="B11" s="79">
        <v>2</v>
      </c>
      <c r="C11" s="56">
        <v>0.59699999999999998</v>
      </c>
      <c r="D11" s="71">
        <v>1</v>
      </c>
      <c r="E11" s="58">
        <v>2.2272727272727271</v>
      </c>
      <c r="F11" s="58">
        <v>1.4090909090909092</v>
      </c>
      <c r="G11" s="68">
        <v>31</v>
      </c>
      <c r="H11" s="59">
        <v>5.4299999999999988</v>
      </c>
      <c r="I11" s="63">
        <v>22</v>
      </c>
      <c r="J11" s="81" t="s">
        <v>19</v>
      </c>
      <c r="K11" s="113"/>
      <c r="L11" s="114"/>
    </row>
    <row r="12" spans="1:12" s="21" customFormat="1" ht="15.95" customHeight="1">
      <c r="A12" s="82" t="s">
        <v>20</v>
      </c>
      <c r="B12" s="79">
        <v>0</v>
      </c>
      <c r="C12" s="56">
        <v>0</v>
      </c>
      <c r="D12" s="71">
        <v>0</v>
      </c>
      <c r="E12" s="58">
        <v>2.3999999999999995</v>
      </c>
      <c r="F12" s="58">
        <v>1.825</v>
      </c>
      <c r="G12" s="68">
        <v>73</v>
      </c>
      <c r="H12" s="59">
        <v>10.875999999999999</v>
      </c>
      <c r="I12" s="63">
        <v>40</v>
      </c>
      <c r="J12" s="81" t="s">
        <v>21</v>
      </c>
      <c r="K12" s="114"/>
      <c r="L12" s="114"/>
    </row>
    <row r="13" spans="1:12" s="21" customFormat="1" ht="15.95" customHeight="1">
      <c r="A13" s="80" t="s">
        <v>22</v>
      </c>
      <c r="B13" s="79">
        <v>2</v>
      </c>
      <c r="C13" s="56">
        <v>0.65200000000000002</v>
      </c>
      <c r="D13" s="71">
        <v>1</v>
      </c>
      <c r="E13" s="58">
        <v>2</v>
      </c>
      <c r="F13" s="58">
        <v>2</v>
      </c>
      <c r="G13" s="68">
        <v>2</v>
      </c>
      <c r="H13" s="59">
        <v>0.23</v>
      </c>
      <c r="I13" s="63">
        <v>1</v>
      </c>
      <c r="J13" s="81" t="s">
        <v>68</v>
      </c>
      <c r="K13" s="114"/>
      <c r="L13" s="114"/>
    </row>
    <row r="14" spans="1:12" s="21" customFormat="1" ht="15.95" customHeight="1">
      <c r="A14" s="80" t="s">
        <v>64</v>
      </c>
      <c r="B14" s="79">
        <v>0</v>
      </c>
      <c r="C14" s="56">
        <v>3.2000000000000001E-2</v>
      </c>
      <c r="D14" s="71">
        <v>1</v>
      </c>
      <c r="E14" s="58">
        <v>0</v>
      </c>
      <c r="F14" s="58">
        <v>0</v>
      </c>
      <c r="G14" s="68">
        <v>0</v>
      </c>
      <c r="H14" s="59">
        <v>0</v>
      </c>
      <c r="I14" s="63">
        <v>0</v>
      </c>
      <c r="J14" s="81" t="s">
        <v>63</v>
      </c>
      <c r="K14" s="114"/>
      <c r="L14" s="114"/>
    </row>
    <row r="15" spans="1:12" s="22" customFormat="1" ht="15.95" customHeight="1">
      <c r="A15" s="72" t="s">
        <v>57</v>
      </c>
      <c r="B15" s="79"/>
      <c r="C15" s="56"/>
      <c r="D15" s="71"/>
      <c r="E15" s="60"/>
      <c r="F15" s="60"/>
      <c r="G15" s="69"/>
      <c r="H15" s="60"/>
      <c r="I15" s="64"/>
      <c r="J15" s="73" t="s">
        <v>58</v>
      </c>
      <c r="K15" s="114"/>
      <c r="L15" s="114"/>
    </row>
    <row r="16" spans="1:12" s="22" customFormat="1" ht="15.95" customHeight="1">
      <c r="A16" s="83" t="s">
        <v>18</v>
      </c>
      <c r="B16" s="89">
        <v>0</v>
      </c>
      <c r="C16" s="90">
        <v>0</v>
      </c>
      <c r="D16" s="91">
        <v>0</v>
      </c>
      <c r="E16" s="60">
        <v>2</v>
      </c>
      <c r="F16" s="60">
        <v>2</v>
      </c>
      <c r="G16" s="69">
        <v>2</v>
      </c>
      <c r="H16" s="60">
        <v>0.26300000000000001</v>
      </c>
      <c r="I16" s="65">
        <v>1</v>
      </c>
      <c r="J16" s="84" t="s">
        <v>19</v>
      </c>
      <c r="K16" s="114"/>
      <c r="L16" s="114"/>
    </row>
    <row r="17" spans="1:10" s="22" customFormat="1" ht="15.95" customHeight="1">
      <c r="A17" s="85" t="s">
        <v>20</v>
      </c>
      <c r="B17" s="89">
        <v>0</v>
      </c>
      <c r="C17" s="90">
        <v>0</v>
      </c>
      <c r="D17" s="91">
        <v>0</v>
      </c>
      <c r="E17" s="60">
        <v>2</v>
      </c>
      <c r="F17" s="60">
        <v>2</v>
      </c>
      <c r="G17" s="69">
        <v>6</v>
      </c>
      <c r="H17" s="60">
        <v>0.84900000000000009</v>
      </c>
      <c r="I17" s="65">
        <v>3</v>
      </c>
      <c r="J17" s="84" t="s">
        <v>21</v>
      </c>
    </row>
    <row r="18" spans="1:10" s="22" customFormat="1" ht="15.95" customHeight="1">
      <c r="A18" s="83" t="s">
        <v>22</v>
      </c>
      <c r="B18" s="89">
        <v>0</v>
      </c>
      <c r="C18" s="90">
        <v>0</v>
      </c>
      <c r="D18" s="91">
        <v>0</v>
      </c>
      <c r="E18" s="60">
        <v>0</v>
      </c>
      <c r="F18" s="60">
        <v>0</v>
      </c>
      <c r="G18" s="69">
        <v>0</v>
      </c>
      <c r="H18" s="60">
        <v>0</v>
      </c>
      <c r="I18" s="65">
        <v>0</v>
      </c>
      <c r="J18" s="84" t="s">
        <v>68</v>
      </c>
    </row>
    <row r="19" spans="1:10" s="22" customFormat="1" ht="15.95" customHeight="1">
      <c r="A19" s="83" t="s">
        <v>64</v>
      </c>
      <c r="B19" s="89">
        <v>0</v>
      </c>
      <c r="C19" s="90">
        <v>0</v>
      </c>
      <c r="D19" s="91">
        <v>0</v>
      </c>
      <c r="E19" s="60">
        <v>0</v>
      </c>
      <c r="F19" s="60">
        <v>0</v>
      </c>
      <c r="G19" s="69">
        <v>0</v>
      </c>
      <c r="H19" s="60">
        <v>0</v>
      </c>
      <c r="I19" s="65">
        <v>0</v>
      </c>
      <c r="J19" s="84" t="s">
        <v>63</v>
      </c>
    </row>
    <row r="20" spans="1:10" s="22" customFormat="1" ht="15.95" customHeight="1">
      <c r="A20" s="72" t="s">
        <v>25</v>
      </c>
      <c r="B20" s="89"/>
      <c r="C20" s="90"/>
      <c r="D20" s="91"/>
      <c r="E20" s="60"/>
      <c r="F20" s="60"/>
      <c r="G20" s="69"/>
      <c r="H20" s="60"/>
      <c r="I20" s="65"/>
      <c r="J20" s="74" t="s">
        <v>26</v>
      </c>
    </row>
    <row r="21" spans="1:10" s="22" customFormat="1" ht="15.95" customHeight="1">
      <c r="A21" s="83" t="s">
        <v>18</v>
      </c>
      <c r="B21" s="89">
        <v>0</v>
      </c>
      <c r="C21" s="90">
        <v>0</v>
      </c>
      <c r="D21" s="91">
        <v>0</v>
      </c>
      <c r="E21" s="60">
        <v>1</v>
      </c>
      <c r="F21" s="60">
        <v>2</v>
      </c>
      <c r="G21" s="69">
        <v>2</v>
      </c>
      <c r="H21" s="60">
        <v>0.253</v>
      </c>
      <c r="I21" s="65">
        <v>1</v>
      </c>
      <c r="J21" s="86" t="s">
        <v>19</v>
      </c>
    </row>
    <row r="22" spans="1:10" s="22" customFormat="1" ht="15.95" customHeight="1">
      <c r="A22" s="85" t="s">
        <v>20</v>
      </c>
      <c r="B22" s="89">
        <v>0</v>
      </c>
      <c r="C22" s="90">
        <v>0</v>
      </c>
      <c r="D22" s="91">
        <v>0</v>
      </c>
      <c r="E22" s="60">
        <v>2.2142857142857149</v>
      </c>
      <c r="F22" s="60">
        <v>1.8571428571428577</v>
      </c>
      <c r="G22" s="69">
        <v>26.000000000000007</v>
      </c>
      <c r="H22" s="60">
        <v>3.9179999999999984</v>
      </c>
      <c r="I22" s="65">
        <v>14</v>
      </c>
      <c r="J22" s="86" t="s">
        <v>21</v>
      </c>
    </row>
    <row r="23" spans="1:10" s="22" customFormat="1" ht="15.95" customHeight="1">
      <c r="A23" s="83" t="s">
        <v>22</v>
      </c>
      <c r="B23" s="89">
        <v>0</v>
      </c>
      <c r="C23" s="90">
        <v>0</v>
      </c>
      <c r="D23" s="91">
        <v>0</v>
      </c>
      <c r="E23" s="60">
        <v>0</v>
      </c>
      <c r="F23" s="60">
        <v>0</v>
      </c>
      <c r="G23" s="69">
        <v>0</v>
      </c>
      <c r="H23" s="60">
        <v>0</v>
      </c>
      <c r="I23" s="65">
        <v>0</v>
      </c>
      <c r="J23" s="84" t="s">
        <v>68</v>
      </c>
    </row>
    <row r="24" spans="1:10" s="22" customFormat="1" ht="15.95" customHeight="1">
      <c r="A24" s="88" t="s">
        <v>64</v>
      </c>
      <c r="B24" s="92">
        <v>0</v>
      </c>
      <c r="C24" s="93">
        <v>0</v>
      </c>
      <c r="D24" s="94">
        <v>0</v>
      </c>
      <c r="E24" s="61">
        <v>0</v>
      </c>
      <c r="F24" s="61">
        <v>0</v>
      </c>
      <c r="G24" s="70">
        <v>0</v>
      </c>
      <c r="H24" s="61">
        <v>0</v>
      </c>
      <c r="I24" s="66">
        <v>0</v>
      </c>
      <c r="J24" s="95" t="s">
        <v>63</v>
      </c>
    </row>
    <row r="25" spans="1:10" s="22" customFormat="1" ht="15.95" customHeight="1">
      <c r="A25" s="129" t="s">
        <v>69</v>
      </c>
      <c r="B25" s="129"/>
      <c r="C25" s="129"/>
      <c r="D25" s="129"/>
      <c r="E25" s="129"/>
      <c r="F25" s="130" t="s">
        <v>36</v>
      </c>
      <c r="G25" s="130"/>
      <c r="H25" s="130"/>
      <c r="I25" s="130"/>
      <c r="J25" s="130"/>
    </row>
    <row r="26" spans="1:10" ht="18" customHeight="1">
      <c r="A26" s="111" t="s">
        <v>66</v>
      </c>
      <c r="B26" s="111"/>
      <c r="C26" s="111"/>
      <c r="D26" s="111"/>
      <c r="E26" s="111"/>
      <c r="F26" s="111"/>
      <c r="G26" s="111"/>
      <c r="H26" s="111"/>
      <c r="I26" s="111"/>
      <c r="J26" s="111"/>
    </row>
    <row r="27" spans="1:10" ht="15.95" customHeight="1">
      <c r="A27" s="112" t="s">
        <v>71</v>
      </c>
      <c r="B27" s="112"/>
      <c r="C27" s="112"/>
      <c r="D27" s="112"/>
      <c r="E27" s="112"/>
      <c r="F27" s="112"/>
      <c r="G27" s="112"/>
      <c r="H27" s="112"/>
      <c r="I27" s="112"/>
      <c r="J27" s="112"/>
    </row>
    <row r="28" spans="1:10" ht="15.95" customHeight="1">
      <c r="A28" s="112"/>
      <c r="B28" s="112"/>
      <c r="C28" s="112"/>
      <c r="D28" s="112"/>
      <c r="E28" s="112"/>
      <c r="F28" s="112"/>
      <c r="G28" s="112"/>
      <c r="H28" s="112"/>
      <c r="I28" s="112"/>
      <c r="J28" s="112"/>
    </row>
    <row r="29" spans="1:10" ht="5.0999999999999996" customHeight="1">
      <c r="A29" s="98"/>
      <c r="B29" s="98"/>
      <c r="C29" s="98"/>
      <c r="D29" s="98"/>
      <c r="E29" s="98"/>
      <c r="F29" s="98"/>
      <c r="G29" s="98"/>
      <c r="H29" s="98"/>
      <c r="I29" s="98"/>
      <c r="J29" s="98"/>
    </row>
    <row r="30" spans="1:10" ht="15.95" customHeight="1">
      <c r="A30" s="117" t="s">
        <v>6</v>
      </c>
      <c r="B30" s="96" t="s">
        <v>41</v>
      </c>
      <c r="C30" s="97"/>
      <c r="D30" s="87" t="s">
        <v>49</v>
      </c>
      <c r="E30" s="96" t="s">
        <v>33</v>
      </c>
      <c r="F30" s="97"/>
      <c r="G30" s="97"/>
      <c r="H30" s="122" t="s">
        <v>50</v>
      </c>
      <c r="I30" s="123"/>
      <c r="J30" s="115" t="s">
        <v>11</v>
      </c>
    </row>
    <row r="31" spans="1:10" ht="15.95" customHeight="1">
      <c r="A31" s="118"/>
      <c r="B31" s="99" t="s">
        <v>51</v>
      </c>
      <c r="C31" s="101" t="s">
        <v>67</v>
      </c>
      <c r="D31" s="103" t="s">
        <v>47</v>
      </c>
      <c r="E31" s="99" t="s">
        <v>51</v>
      </c>
      <c r="F31" s="99" t="s">
        <v>52</v>
      </c>
      <c r="G31" s="105" t="s">
        <v>53</v>
      </c>
      <c r="H31" s="101" t="s">
        <v>67</v>
      </c>
      <c r="I31" s="103" t="s">
        <v>47</v>
      </c>
      <c r="J31" s="116"/>
    </row>
    <row r="32" spans="1:10" ht="18" customHeight="1">
      <c r="A32" s="118"/>
      <c r="B32" s="100"/>
      <c r="C32" s="102"/>
      <c r="D32" s="104"/>
      <c r="E32" s="100"/>
      <c r="F32" s="100"/>
      <c r="G32" s="106"/>
      <c r="H32" s="102"/>
      <c r="I32" s="104"/>
      <c r="J32" s="116"/>
    </row>
    <row r="33" spans="1:10" ht="15.95" customHeight="1">
      <c r="A33" s="118"/>
      <c r="B33" s="109" t="s">
        <v>62</v>
      </c>
      <c r="C33" s="120" t="s">
        <v>61</v>
      </c>
      <c r="D33" s="107" t="s">
        <v>48</v>
      </c>
      <c r="E33" s="109" t="s">
        <v>62</v>
      </c>
      <c r="F33" s="109" t="s">
        <v>54</v>
      </c>
      <c r="G33" s="124" t="s">
        <v>55</v>
      </c>
      <c r="H33" s="120" t="s">
        <v>61</v>
      </c>
      <c r="I33" s="107" t="s">
        <v>48</v>
      </c>
      <c r="J33" s="116"/>
    </row>
    <row r="34" spans="1:10" ht="15.95" customHeight="1">
      <c r="A34" s="119"/>
      <c r="B34" s="110"/>
      <c r="C34" s="121"/>
      <c r="D34" s="108"/>
      <c r="E34" s="110"/>
      <c r="F34" s="110"/>
      <c r="G34" s="125"/>
      <c r="H34" s="121"/>
      <c r="I34" s="108"/>
      <c r="J34" s="126"/>
    </row>
    <row r="35" spans="1:10" s="22" customFormat="1" ht="15.95" customHeight="1">
      <c r="A35" s="72" t="s">
        <v>27</v>
      </c>
      <c r="B35" s="79"/>
      <c r="C35" s="56"/>
      <c r="D35" s="71"/>
      <c r="E35" s="60"/>
      <c r="F35" s="60"/>
      <c r="G35" s="69"/>
      <c r="H35" s="60"/>
      <c r="I35" s="65"/>
      <c r="J35" s="74" t="s">
        <v>28</v>
      </c>
    </row>
    <row r="36" spans="1:10" s="22" customFormat="1" ht="15.95" customHeight="1">
      <c r="A36" s="83" t="s">
        <v>18</v>
      </c>
      <c r="B36" s="89">
        <v>0</v>
      </c>
      <c r="C36" s="90">
        <v>0</v>
      </c>
      <c r="D36" s="91">
        <v>0</v>
      </c>
      <c r="E36" s="60">
        <v>2.3333333333333335</v>
      </c>
      <c r="F36" s="60">
        <v>2</v>
      </c>
      <c r="G36" s="69">
        <v>6</v>
      </c>
      <c r="H36" s="60">
        <v>1.0069999999999999</v>
      </c>
      <c r="I36" s="65">
        <v>3</v>
      </c>
      <c r="J36" s="86" t="s">
        <v>19</v>
      </c>
    </row>
    <row r="37" spans="1:10" s="22" customFormat="1" ht="15.95" customHeight="1">
      <c r="A37" s="85" t="s">
        <v>20</v>
      </c>
      <c r="B37" s="89">
        <v>0</v>
      </c>
      <c r="C37" s="90">
        <v>0</v>
      </c>
      <c r="D37" s="91">
        <v>0</v>
      </c>
      <c r="E37" s="60">
        <v>2.8461538461538458</v>
      </c>
      <c r="F37" s="60">
        <v>1.692307692307693</v>
      </c>
      <c r="G37" s="69">
        <v>22.000000000000007</v>
      </c>
      <c r="H37" s="60">
        <v>3.54</v>
      </c>
      <c r="I37" s="65">
        <v>13</v>
      </c>
      <c r="J37" s="86" t="s">
        <v>21</v>
      </c>
    </row>
    <row r="38" spans="1:10" s="22" customFormat="1" ht="15.95" customHeight="1">
      <c r="A38" s="83" t="s">
        <v>22</v>
      </c>
      <c r="B38" s="89">
        <v>2</v>
      </c>
      <c r="C38" s="90">
        <v>0.65200000000000002</v>
      </c>
      <c r="D38" s="91">
        <v>1</v>
      </c>
      <c r="E38" s="60">
        <v>2</v>
      </c>
      <c r="F38" s="60">
        <v>2</v>
      </c>
      <c r="G38" s="69">
        <v>2</v>
      </c>
      <c r="H38" s="60">
        <v>0.23</v>
      </c>
      <c r="I38" s="65">
        <v>1</v>
      </c>
      <c r="J38" s="84" t="s">
        <v>68</v>
      </c>
    </row>
    <row r="39" spans="1:10" s="22" customFormat="1" ht="15.95" customHeight="1">
      <c r="A39" s="83" t="s">
        <v>64</v>
      </c>
      <c r="B39" s="89">
        <v>0</v>
      </c>
      <c r="C39" s="90">
        <v>0</v>
      </c>
      <c r="D39" s="91">
        <v>0</v>
      </c>
      <c r="E39" s="60">
        <v>0</v>
      </c>
      <c r="F39" s="60">
        <v>0</v>
      </c>
      <c r="G39" s="69">
        <v>0</v>
      </c>
      <c r="H39" s="60">
        <v>0</v>
      </c>
      <c r="I39" s="65">
        <v>0</v>
      </c>
      <c r="J39" s="84" t="s">
        <v>63</v>
      </c>
    </row>
    <row r="40" spans="1:10" s="22" customFormat="1" ht="15.95" customHeight="1">
      <c r="A40" s="72" t="s">
        <v>29</v>
      </c>
      <c r="B40" s="89"/>
      <c r="C40" s="90"/>
      <c r="D40" s="91"/>
      <c r="E40" s="60"/>
      <c r="F40" s="60"/>
      <c r="G40" s="69"/>
      <c r="H40" s="60"/>
      <c r="I40" s="65"/>
      <c r="J40" s="73" t="s">
        <v>30</v>
      </c>
    </row>
    <row r="41" spans="1:10" s="22" customFormat="1" ht="15.95" customHeight="1">
      <c r="A41" s="83" t="s">
        <v>18</v>
      </c>
      <c r="B41" s="89">
        <v>2</v>
      </c>
      <c r="C41" s="90">
        <v>0.59699999999999998</v>
      </c>
      <c r="D41" s="91">
        <v>1</v>
      </c>
      <c r="E41" s="60">
        <v>2.2941176470588229</v>
      </c>
      <c r="F41" s="60">
        <v>1.2352941176470591</v>
      </c>
      <c r="G41" s="69">
        <v>21.000000000000004</v>
      </c>
      <c r="H41" s="60">
        <v>3.907</v>
      </c>
      <c r="I41" s="65">
        <v>17</v>
      </c>
      <c r="J41" s="84" t="s">
        <v>19</v>
      </c>
    </row>
    <row r="42" spans="1:10" s="22" customFormat="1" ht="15.95" customHeight="1">
      <c r="A42" s="85" t="s">
        <v>20</v>
      </c>
      <c r="B42" s="89">
        <v>0</v>
      </c>
      <c r="C42" s="90">
        <v>0</v>
      </c>
      <c r="D42" s="91">
        <v>0</v>
      </c>
      <c r="E42" s="60">
        <v>2</v>
      </c>
      <c r="F42" s="60">
        <v>1.4</v>
      </c>
      <c r="G42" s="69">
        <v>7</v>
      </c>
      <c r="H42" s="60">
        <v>0.97899999999999998</v>
      </c>
      <c r="I42" s="65">
        <v>5</v>
      </c>
      <c r="J42" s="84" t="s">
        <v>21</v>
      </c>
    </row>
    <row r="43" spans="1:10" s="22" customFormat="1" ht="15.95" customHeight="1">
      <c r="A43" s="83" t="s">
        <v>22</v>
      </c>
      <c r="B43" s="89">
        <v>0</v>
      </c>
      <c r="C43" s="90">
        <v>0</v>
      </c>
      <c r="D43" s="91">
        <v>0</v>
      </c>
      <c r="E43" s="60">
        <v>0</v>
      </c>
      <c r="F43" s="60">
        <v>0</v>
      </c>
      <c r="G43" s="69">
        <v>0</v>
      </c>
      <c r="H43" s="60">
        <v>0</v>
      </c>
      <c r="I43" s="65">
        <v>0</v>
      </c>
      <c r="J43" s="84" t="s">
        <v>68</v>
      </c>
    </row>
    <row r="44" spans="1:10" s="22" customFormat="1" ht="15.95" customHeight="1">
      <c r="A44" s="83" t="s">
        <v>64</v>
      </c>
      <c r="B44" s="89">
        <v>0</v>
      </c>
      <c r="C44" s="90">
        <v>3.2000000000000001E-2</v>
      </c>
      <c r="D44" s="91">
        <v>1</v>
      </c>
      <c r="E44" s="60">
        <v>0</v>
      </c>
      <c r="F44" s="60">
        <v>0</v>
      </c>
      <c r="G44" s="69">
        <v>0</v>
      </c>
      <c r="H44" s="60">
        <v>0</v>
      </c>
      <c r="I44" s="65">
        <v>0</v>
      </c>
      <c r="J44" s="84" t="s">
        <v>63</v>
      </c>
    </row>
    <row r="45" spans="1:10" s="22" customFormat="1" ht="15.95" customHeight="1">
      <c r="A45" s="72" t="s">
        <v>60</v>
      </c>
      <c r="B45" s="89"/>
      <c r="C45" s="90"/>
      <c r="D45" s="91"/>
      <c r="E45" s="60"/>
      <c r="F45" s="60"/>
      <c r="G45" s="69"/>
      <c r="H45" s="60"/>
      <c r="I45" s="65"/>
      <c r="J45" s="73" t="s">
        <v>59</v>
      </c>
    </row>
    <row r="46" spans="1:10" s="22" customFormat="1" ht="15.95" customHeight="1">
      <c r="A46" s="83" t="s">
        <v>18</v>
      </c>
      <c r="B46" s="89">
        <v>0</v>
      </c>
      <c r="C46" s="90">
        <v>0</v>
      </c>
      <c r="D46" s="91">
        <v>0</v>
      </c>
      <c r="E46" s="60">
        <v>0</v>
      </c>
      <c r="F46" s="60">
        <v>0</v>
      </c>
      <c r="G46" s="69">
        <v>0</v>
      </c>
      <c r="H46" s="60">
        <v>0</v>
      </c>
      <c r="I46" s="65">
        <v>0</v>
      </c>
      <c r="J46" s="84" t="s">
        <v>19</v>
      </c>
    </row>
    <row r="47" spans="1:10" s="22" customFormat="1" ht="15.95" customHeight="1">
      <c r="A47" s="85" t="s">
        <v>20</v>
      </c>
      <c r="B47" s="89">
        <v>0</v>
      </c>
      <c r="C47" s="90">
        <v>0</v>
      </c>
      <c r="D47" s="91">
        <v>0</v>
      </c>
      <c r="E47" s="60">
        <v>2.4000000000000004</v>
      </c>
      <c r="F47" s="60">
        <v>2.4000000000000004</v>
      </c>
      <c r="G47" s="69">
        <v>12.000000000000002</v>
      </c>
      <c r="H47" s="60">
        <v>1.59</v>
      </c>
      <c r="I47" s="65">
        <v>5</v>
      </c>
      <c r="J47" s="84" t="s">
        <v>21</v>
      </c>
    </row>
    <row r="48" spans="1:10" s="22" customFormat="1" ht="15.95" customHeight="1">
      <c r="A48" s="83" t="s">
        <v>22</v>
      </c>
      <c r="B48" s="89">
        <v>0</v>
      </c>
      <c r="C48" s="90">
        <v>0</v>
      </c>
      <c r="D48" s="91">
        <v>0</v>
      </c>
      <c r="E48" s="60">
        <v>0</v>
      </c>
      <c r="F48" s="60">
        <v>0</v>
      </c>
      <c r="G48" s="69">
        <v>0</v>
      </c>
      <c r="H48" s="60">
        <v>0</v>
      </c>
      <c r="I48" s="65">
        <v>0</v>
      </c>
      <c r="J48" s="84" t="s">
        <v>68</v>
      </c>
    </row>
    <row r="49" spans="1:10" s="22" customFormat="1" ht="15.95" customHeight="1">
      <c r="A49" s="88" t="s">
        <v>64</v>
      </c>
      <c r="B49" s="92">
        <v>0</v>
      </c>
      <c r="C49" s="93">
        <v>0</v>
      </c>
      <c r="D49" s="94">
        <v>0</v>
      </c>
      <c r="E49" s="61">
        <v>0</v>
      </c>
      <c r="F49" s="61">
        <v>0</v>
      </c>
      <c r="G49" s="70">
        <v>0</v>
      </c>
      <c r="H49" s="61">
        <v>0</v>
      </c>
      <c r="I49" s="66">
        <v>0</v>
      </c>
      <c r="J49" s="95" t="s">
        <v>63</v>
      </c>
    </row>
    <row r="50" spans="1:10" s="22" customFormat="1" ht="15.95" customHeight="1">
      <c r="A50" s="129" t="s">
        <v>69</v>
      </c>
      <c r="B50" s="129"/>
      <c r="C50" s="129"/>
      <c r="D50" s="129"/>
      <c r="E50" s="129"/>
      <c r="F50" s="130" t="s">
        <v>36</v>
      </c>
      <c r="G50" s="130"/>
      <c r="H50" s="130"/>
      <c r="I50" s="130"/>
      <c r="J50" s="130"/>
    </row>
  </sheetData>
  <mergeCells count="53">
    <mergeCell ref="A25:E25"/>
    <mergeCell ref="F25:J25"/>
    <mergeCell ref="I33:I34"/>
    <mergeCell ref="D33:D34"/>
    <mergeCell ref="E33:E34"/>
    <mergeCell ref="F33:F34"/>
    <mergeCell ref="G33:G34"/>
    <mergeCell ref="H33:H34"/>
    <mergeCell ref="A29:J29"/>
    <mergeCell ref="A30:A34"/>
    <mergeCell ref="B30:C30"/>
    <mergeCell ref="E30:G30"/>
    <mergeCell ref="H30:I30"/>
    <mergeCell ref="J30:J34"/>
    <mergeCell ref="B31:B32"/>
    <mergeCell ref="C31:C32"/>
    <mergeCell ref="D31:D32"/>
    <mergeCell ref="E31:E32"/>
    <mergeCell ref="F31:F32"/>
    <mergeCell ref="G31:G32"/>
    <mergeCell ref="H31:H32"/>
    <mergeCell ref="I31:I32"/>
    <mergeCell ref="B33:B34"/>
    <mergeCell ref="C33:C34"/>
    <mergeCell ref="K11:L16"/>
    <mergeCell ref="J5:J9"/>
    <mergeCell ref="A1:J1"/>
    <mergeCell ref="A2:J3"/>
    <mergeCell ref="A5:A9"/>
    <mergeCell ref="D8:D9"/>
    <mergeCell ref="C8:C9"/>
    <mergeCell ref="B8:B9"/>
    <mergeCell ref="E5:G5"/>
    <mergeCell ref="H5:I5"/>
    <mergeCell ref="G8:G9"/>
    <mergeCell ref="F8:F9"/>
    <mergeCell ref="H8:H9"/>
    <mergeCell ref="F50:J50"/>
    <mergeCell ref="A50:E50"/>
    <mergeCell ref="B5:C5"/>
    <mergeCell ref="A4:J4"/>
    <mergeCell ref="B6:B7"/>
    <mergeCell ref="C6:C7"/>
    <mergeCell ref="D6:D7"/>
    <mergeCell ref="E6:E7"/>
    <mergeCell ref="F6:F7"/>
    <mergeCell ref="G6:G7"/>
    <mergeCell ref="H6:H7"/>
    <mergeCell ref="I6:I7"/>
    <mergeCell ref="I8:I9"/>
    <mergeCell ref="E8:E9"/>
    <mergeCell ref="A26:J26"/>
    <mergeCell ref="A27:J28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6" orientation="landscape" useFirstPageNumber="1" horizontalDpi="4294967292" r:id="rId1"/>
  <headerFooter alignWithMargins="0">
    <oddHeader>&amp;L&amp;8PCBS: Building Licenses Statistics, Third Quarter 2012&amp;R&amp;1ج&amp;8PCBS: إحصاءات رخص الابنية, الربع الثالث 2012</oddHeader>
    <oddFooter>&amp;C&amp;"Times New Roman,Regular"&amp;P</oddFooter>
  </headerFooter>
  <rowBreaks count="1" manualBreakCount="1">
    <brk id="2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35"/>
  <sheetViews>
    <sheetView workbookViewId="0">
      <selection activeCell="D35" sqref="D35"/>
    </sheetView>
  </sheetViews>
  <sheetFormatPr defaultRowHeight="12.75"/>
  <cols>
    <col min="1" max="1" width="6.5703125" customWidth="1"/>
    <col min="2" max="2" width="7.28515625" customWidth="1"/>
    <col min="9" max="9" width="7.28515625" customWidth="1"/>
    <col min="10" max="10" width="8" customWidth="1"/>
    <col min="12" max="12" width="6.140625" customWidth="1"/>
  </cols>
  <sheetData>
    <row r="1" spans="1:12" ht="18">
      <c r="A1" s="1"/>
      <c r="B1" s="4"/>
      <c r="C1" s="16" t="s">
        <v>41</v>
      </c>
      <c r="D1" s="15"/>
      <c r="E1" s="20" t="s">
        <v>34</v>
      </c>
      <c r="F1" s="14" t="s">
        <v>33</v>
      </c>
      <c r="G1" s="15"/>
      <c r="H1" s="7"/>
      <c r="I1" s="127" t="s">
        <v>42</v>
      </c>
      <c r="J1" s="128"/>
      <c r="K1" s="8"/>
      <c r="L1" s="9"/>
    </row>
    <row r="2" spans="1:12" ht="18">
      <c r="A2" s="2"/>
      <c r="B2" s="5"/>
      <c r="C2" s="40" t="s">
        <v>0</v>
      </c>
      <c r="D2" s="40" t="s">
        <v>1</v>
      </c>
      <c r="E2" s="41" t="s">
        <v>2</v>
      </c>
      <c r="F2" s="40" t="s">
        <v>3</v>
      </c>
      <c r="G2" s="40" t="s">
        <v>4</v>
      </c>
      <c r="H2" s="42" t="s">
        <v>5</v>
      </c>
      <c r="I2" s="40" t="s">
        <v>1</v>
      </c>
      <c r="J2" s="41" t="s">
        <v>2</v>
      </c>
      <c r="K2" s="17"/>
      <c r="L2" s="18"/>
    </row>
    <row r="3" spans="1:12" ht="19.5">
      <c r="A3" s="2" t="s">
        <v>6</v>
      </c>
      <c r="B3" s="5"/>
      <c r="C3" s="43" t="s">
        <v>7</v>
      </c>
      <c r="D3" s="43" t="s">
        <v>45</v>
      </c>
      <c r="E3" s="44" t="s">
        <v>8</v>
      </c>
      <c r="F3" s="43" t="s">
        <v>9</v>
      </c>
      <c r="G3" s="43" t="s">
        <v>10</v>
      </c>
      <c r="H3" s="45" t="s">
        <v>10</v>
      </c>
      <c r="I3" s="46" t="s">
        <v>45</v>
      </c>
      <c r="J3" s="44" t="s">
        <v>8</v>
      </c>
      <c r="K3" s="19"/>
      <c r="L3" s="18" t="s">
        <v>11</v>
      </c>
    </row>
    <row r="4" spans="1:12">
      <c r="A4" s="2"/>
      <c r="B4" s="5"/>
      <c r="C4" s="47" t="s">
        <v>37</v>
      </c>
      <c r="D4" s="47" t="s">
        <v>12</v>
      </c>
      <c r="E4" s="48" t="s">
        <v>38</v>
      </c>
      <c r="F4" s="47" t="s">
        <v>13</v>
      </c>
      <c r="G4" s="47" t="s">
        <v>37</v>
      </c>
      <c r="H4" s="49" t="s">
        <v>39</v>
      </c>
      <c r="I4" s="47" t="s">
        <v>12</v>
      </c>
      <c r="J4" s="48" t="s">
        <v>40</v>
      </c>
      <c r="K4" s="10"/>
      <c r="L4" s="11"/>
    </row>
    <row r="5" spans="1:12">
      <c r="A5" s="2"/>
      <c r="B5" s="5"/>
      <c r="C5" s="50" t="s">
        <v>14</v>
      </c>
      <c r="D5" s="47" t="s">
        <v>15</v>
      </c>
      <c r="E5" s="51" t="s">
        <v>16</v>
      </c>
      <c r="F5" s="47" t="s">
        <v>40</v>
      </c>
      <c r="G5" s="47" t="s">
        <v>17</v>
      </c>
      <c r="H5" s="49" t="s">
        <v>17</v>
      </c>
      <c r="I5" s="47" t="s">
        <v>15</v>
      </c>
      <c r="J5" s="48" t="s">
        <v>16</v>
      </c>
      <c r="K5" s="10"/>
      <c r="L5" s="11"/>
    </row>
    <row r="6" spans="1:12" ht="15.75">
      <c r="A6" s="3"/>
      <c r="B6" s="6"/>
      <c r="C6" s="47"/>
      <c r="D6" s="50" t="s">
        <v>46</v>
      </c>
      <c r="E6" s="48"/>
      <c r="F6" s="47" t="s">
        <v>44</v>
      </c>
      <c r="G6" s="47"/>
      <c r="H6" s="49"/>
      <c r="I6" s="47" t="s">
        <v>46</v>
      </c>
      <c r="J6" s="48"/>
      <c r="K6" s="12"/>
      <c r="L6" s="13"/>
    </row>
    <row r="7" spans="1:12" ht="18">
      <c r="A7" s="38" t="s">
        <v>31</v>
      </c>
      <c r="B7" s="29"/>
      <c r="C7" s="30"/>
      <c r="D7" s="31"/>
      <c r="E7" s="32"/>
      <c r="F7" s="31"/>
      <c r="G7" s="31"/>
      <c r="H7" s="32"/>
      <c r="I7" s="31"/>
      <c r="J7" s="33"/>
      <c r="K7" s="25"/>
      <c r="L7" s="34" t="s">
        <v>32</v>
      </c>
    </row>
    <row r="8" spans="1:12" ht="18">
      <c r="A8" s="24"/>
      <c r="B8" s="27" t="s">
        <v>18</v>
      </c>
      <c r="C8" s="39">
        <v>0</v>
      </c>
      <c r="D8" s="35">
        <v>0</v>
      </c>
      <c r="E8" s="36">
        <v>0</v>
      </c>
      <c r="F8" s="35">
        <v>0</v>
      </c>
      <c r="G8" s="35">
        <v>0</v>
      </c>
      <c r="H8" s="36">
        <v>0</v>
      </c>
      <c r="I8" s="35">
        <v>0</v>
      </c>
      <c r="J8" s="37">
        <v>0</v>
      </c>
      <c r="K8" s="26" t="s">
        <v>19</v>
      </c>
      <c r="L8" s="23"/>
    </row>
    <row r="9" spans="1:12" ht="18">
      <c r="A9" s="24"/>
      <c r="B9" s="28" t="s">
        <v>20</v>
      </c>
      <c r="C9" s="39">
        <v>0</v>
      </c>
      <c r="D9" s="35">
        <v>0</v>
      </c>
      <c r="E9" s="36">
        <v>0</v>
      </c>
      <c r="F9" s="35">
        <v>0</v>
      </c>
      <c r="G9" s="35">
        <v>0</v>
      </c>
      <c r="H9" s="36">
        <v>0</v>
      </c>
      <c r="I9" s="35">
        <v>0</v>
      </c>
      <c r="J9" s="37">
        <v>0</v>
      </c>
      <c r="K9" s="26" t="s">
        <v>21</v>
      </c>
      <c r="L9" s="23"/>
    </row>
    <row r="10" spans="1:12" ht="18">
      <c r="A10" s="24"/>
      <c r="B10" s="27" t="s">
        <v>22</v>
      </c>
      <c r="C10" s="39">
        <v>3</v>
      </c>
      <c r="D10" s="35">
        <v>0.215</v>
      </c>
      <c r="E10" s="36">
        <v>1</v>
      </c>
      <c r="F10" s="35">
        <v>0</v>
      </c>
      <c r="G10" s="35">
        <v>0</v>
      </c>
      <c r="H10" s="36">
        <v>0</v>
      </c>
      <c r="I10" s="35">
        <v>0</v>
      </c>
      <c r="J10" s="37">
        <v>0</v>
      </c>
      <c r="K10" s="26" t="s">
        <v>23</v>
      </c>
      <c r="L10" s="23"/>
    </row>
    <row r="11" spans="1:12" ht="18">
      <c r="A11" s="24"/>
      <c r="B11" s="27" t="s">
        <v>24</v>
      </c>
      <c r="C11" s="39">
        <v>0</v>
      </c>
      <c r="D11" s="35">
        <v>0</v>
      </c>
      <c r="E11" s="36">
        <v>0</v>
      </c>
      <c r="F11" s="35">
        <v>0</v>
      </c>
      <c r="G11" s="35">
        <v>0</v>
      </c>
      <c r="H11" s="36">
        <v>0</v>
      </c>
      <c r="I11" s="35">
        <v>0</v>
      </c>
      <c r="J11" s="37">
        <v>0</v>
      </c>
      <c r="K11" s="26" t="s">
        <v>35</v>
      </c>
      <c r="L11" s="23"/>
    </row>
    <row r="13" spans="1:12">
      <c r="A13" t="s">
        <v>31</v>
      </c>
      <c r="L13" t="s">
        <v>32</v>
      </c>
    </row>
    <row r="14" spans="1:12">
      <c r="B14" t="s">
        <v>18</v>
      </c>
      <c r="C14">
        <v>0</v>
      </c>
      <c r="D14">
        <v>0</v>
      </c>
      <c r="E14">
        <v>0</v>
      </c>
      <c r="F14">
        <v>2.8</v>
      </c>
      <c r="G14">
        <v>2.6</v>
      </c>
      <c r="H14">
        <v>13</v>
      </c>
      <c r="I14">
        <v>2.5</v>
      </c>
      <c r="J14">
        <v>5</v>
      </c>
      <c r="K14" t="s">
        <v>19</v>
      </c>
    </row>
    <row r="15" spans="1:12">
      <c r="B15" t="s">
        <v>20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 t="s">
        <v>21</v>
      </c>
    </row>
    <row r="16" spans="1:12">
      <c r="B16" t="s">
        <v>22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 t="s">
        <v>23</v>
      </c>
    </row>
    <row r="17" spans="1:12">
      <c r="B17" t="s">
        <v>24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 t="s">
        <v>35</v>
      </c>
    </row>
    <row r="19" spans="1:12">
      <c r="A19" t="s">
        <v>31</v>
      </c>
      <c r="L19" t="s">
        <v>32</v>
      </c>
    </row>
    <row r="20" spans="1:12">
      <c r="B20" t="s">
        <v>18</v>
      </c>
      <c r="C20">
        <v>0</v>
      </c>
      <c r="D20">
        <v>0</v>
      </c>
      <c r="E20">
        <v>0</v>
      </c>
      <c r="F20">
        <v>3.3</v>
      </c>
      <c r="G20">
        <v>4</v>
      </c>
      <c r="H20">
        <v>12</v>
      </c>
      <c r="I20">
        <v>2.2999999999999998</v>
      </c>
      <c r="J20">
        <v>3</v>
      </c>
      <c r="K20" t="s">
        <v>19</v>
      </c>
    </row>
    <row r="21" spans="1:12">
      <c r="B21" t="s">
        <v>20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 t="s">
        <v>21</v>
      </c>
    </row>
    <row r="22" spans="1:12">
      <c r="B22" t="s">
        <v>22</v>
      </c>
      <c r="C22">
        <v>0</v>
      </c>
      <c r="D22">
        <v>0</v>
      </c>
      <c r="E22">
        <v>0</v>
      </c>
      <c r="F22">
        <v>2</v>
      </c>
      <c r="G22">
        <v>2</v>
      </c>
      <c r="H22">
        <v>2</v>
      </c>
      <c r="I22">
        <v>0.2</v>
      </c>
      <c r="J22">
        <v>1</v>
      </c>
      <c r="K22" t="s">
        <v>23</v>
      </c>
    </row>
    <row r="23" spans="1:12">
      <c r="B23" t="s">
        <v>24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 t="s">
        <v>35</v>
      </c>
    </row>
    <row r="25" spans="1:12">
      <c r="A25" t="s">
        <v>31</v>
      </c>
      <c r="L25" t="s">
        <v>32</v>
      </c>
    </row>
    <row r="26" spans="1:12">
      <c r="B26" t="s">
        <v>18</v>
      </c>
      <c r="C26">
        <v>0</v>
      </c>
      <c r="D26">
        <v>0</v>
      </c>
      <c r="E26">
        <v>0</v>
      </c>
      <c r="F26">
        <v>3.3</v>
      </c>
      <c r="G26">
        <v>4.3</v>
      </c>
      <c r="H26">
        <v>13</v>
      </c>
      <c r="I26">
        <v>2.4</v>
      </c>
      <c r="J26">
        <v>3</v>
      </c>
      <c r="K26" t="s">
        <v>19</v>
      </c>
    </row>
    <row r="27" spans="1:12">
      <c r="B27" t="s">
        <v>20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 t="s">
        <v>21</v>
      </c>
    </row>
    <row r="28" spans="1:12">
      <c r="B28" t="s">
        <v>22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 t="s">
        <v>23</v>
      </c>
    </row>
    <row r="29" spans="1:12">
      <c r="B29" t="s">
        <v>24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 t="s">
        <v>35</v>
      </c>
    </row>
    <row r="31" spans="1:12">
      <c r="C31">
        <f t="shared" ref="C31:I34" si="0">+C26+C20+C14+C8</f>
        <v>0</v>
      </c>
      <c r="D31">
        <f t="shared" si="0"/>
        <v>0</v>
      </c>
      <c r="E31">
        <f t="shared" si="0"/>
        <v>0</v>
      </c>
      <c r="F31">
        <f t="shared" si="0"/>
        <v>9.3999999999999986</v>
      </c>
      <c r="G31">
        <f t="shared" si="0"/>
        <v>10.9</v>
      </c>
      <c r="H31">
        <f t="shared" si="0"/>
        <v>38</v>
      </c>
      <c r="I31">
        <f t="shared" si="0"/>
        <v>7.1999999999999993</v>
      </c>
      <c r="J31">
        <f>+J26+J20+J14+J8</f>
        <v>11</v>
      </c>
      <c r="K31" t="s">
        <v>19</v>
      </c>
    </row>
    <row r="32" spans="1:12">
      <c r="C32">
        <f t="shared" si="0"/>
        <v>0</v>
      </c>
      <c r="D32">
        <f t="shared" si="0"/>
        <v>0</v>
      </c>
      <c r="E32">
        <f t="shared" si="0"/>
        <v>0</v>
      </c>
      <c r="F32">
        <f t="shared" si="0"/>
        <v>0</v>
      </c>
      <c r="G32">
        <f t="shared" si="0"/>
        <v>0</v>
      </c>
      <c r="H32">
        <f t="shared" si="0"/>
        <v>0</v>
      </c>
      <c r="I32">
        <f t="shared" si="0"/>
        <v>0</v>
      </c>
      <c r="J32">
        <f>+J27+J21+J15+J9</f>
        <v>0</v>
      </c>
      <c r="K32" t="s">
        <v>21</v>
      </c>
    </row>
    <row r="33" spans="3:11">
      <c r="C33">
        <f t="shared" si="0"/>
        <v>3</v>
      </c>
      <c r="D33">
        <f t="shared" si="0"/>
        <v>0.215</v>
      </c>
      <c r="E33">
        <f t="shared" si="0"/>
        <v>1</v>
      </c>
      <c r="F33">
        <f t="shared" si="0"/>
        <v>2</v>
      </c>
      <c r="G33">
        <f t="shared" si="0"/>
        <v>2</v>
      </c>
      <c r="H33">
        <f t="shared" si="0"/>
        <v>2</v>
      </c>
      <c r="I33">
        <f t="shared" si="0"/>
        <v>0.2</v>
      </c>
      <c r="J33">
        <f>+J28+J22+J16+J10</f>
        <v>1</v>
      </c>
      <c r="K33" t="s">
        <v>23</v>
      </c>
    </row>
    <row r="34" spans="3:11">
      <c r="C34">
        <f t="shared" si="0"/>
        <v>0</v>
      </c>
      <c r="D34">
        <f t="shared" si="0"/>
        <v>0</v>
      </c>
      <c r="E34">
        <f t="shared" si="0"/>
        <v>0</v>
      </c>
      <c r="F34">
        <f t="shared" si="0"/>
        <v>0</v>
      </c>
      <c r="G34">
        <f t="shared" si="0"/>
        <v>0</v>
      </c>
      <c r="H34">
        <f t="shared" si="0"/>
        <v>0</v>
      </c>
      <c r="I34">
        <f t="shared" si="0"/>
        <v>0</v>
      </c>
      <c r="J34">
        <f>+J29+J23+J17+J11</f>
        <v>0</v>
      </c>
      <c r="K34" t="s">
        <v>35</v>
      </c>
    </row>
    <row r="35" spans="3:11">
      <c r="D35" s="52">
        <f t="shared" ref="D35:I35" si="1">SUM(D31:D34)</f>
        <v>0.215</v>
      </c>
      <c r="E35">
        <f t="shared" si="1"/>
        <v>1</v>
      </c>
      <c r="F35">
        <f t="shared" si="1"/>
        <v>11.399999999999999</v>
      </c>
      <c r="G35">
        <f t="shared" si="1"/>
        <v>12.9</v>
      </c>
      <c r="H35">
        <f t="shared" si="1"/>
        <v>40</v>
      </c>
      <c r="I35">
        <f t="shared" si="1"/>
        <v>7.3999999999999995</v>
      </c>
      <c r="J35">
        <f>SUM(J31:J34)</f>
        <v>12</v>
      </c>
    </row>
  </sheetData>
  <mergeCells count="1">
    <mergeCell ref="I1:J1"/>
  </mergeCells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Sheet6</vt:lpstr>
      <vt:lpstr>Sheet11</vt:lpstr>
      <vt:lpstr>Sheet6!Print_Area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aymanq</cp:lastModifiedBy>
  <cp:lastPrinted>2012-11-05T06:54:29Z</cp:lastPrinted>
  <dcterms:created xsi:type="dcterms:W3CDTF">2012-02-19T05:42:49Z</dcterms:created>
  <dcterms:modified xsi:type="dcterms:W3CDTF">2012-11-05T06:56:27Z</dcterms:modified>
</cp:coreProperties>
</file>