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165" windowWidth="11355" windowHeight="4875" tabRatio="959" activeTab="36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75" r:id="rId6"/>
    <sheet name="7" sheetId="14" r:id="rId7"/>
    <sheet name="8" sheetId="76" r:id="rId8"/>
    <sheet name="9" sheetId="11" r:id="rId9"/>
    <sheet name="10" sheetId="5" r:id="rId10"/>
    <sheet name="11" sheetId="49" r:id="rId11"/>
    <sheet name="12" sheetId="79" r:id="rId12"/>
    <sheet name="13" sheetId="4" r:id="rId13"/>
    <sheet name="14" sheetId="80" r:id="rId14"/>
    <sheet name="15" sheetId="81" r:id="rId15"/>
    <sheet name="16" sheetId="50" r:id="rId16"/>
    <sheet name="17" sheetId="73" r:id="rId17"/>
    <sheet name="18" sheetId="51" r:id="rId18"/>
    <sheet name="19" sheetId="74" r:id="rId19"/>
    <sheet name="20" sheetId="53" r:id="rId20"/>
    <sheet name="21" sheetId="54" r:id="rId21"/>
    <sheet name="22" sheetId="85" r:id="rId22"/>
    <sheet name="23" sheetId="56" r:id="rId23"/>
    <sheet name="24" sheetId="58" r:id="rId24"/>
    <sheet name="25" sheetId="60" r:id="rId25"/>
    <sheet name="26" sheetId="61" r:id="rId26"/>
    <sheet name="27" sheetId="89" r:id="rId27"/>
    <sheet name="28" sheetId="90" r:id="rId28"/>
    <sheet name="29" sheetId="91" r:id="rId29"/>
    <sheet name="30" sheetId="92" r:id="rId30"/>
    <sheet name="31" sheetId="93" r:id="rId31"/>
    <sheet name="32" sheetId="94" r:id="rId32"/>
    <sheet name="33" sheetId="95" r:id="rId33"/>
    <sheet name="34" sheetId="67" r:id="rId34"/>
    <sheet name="35" sheetId="68" r:id="rId35"/>
    <sheet name="36" sheetId="78" r:id="rId36"/>
    <sheet name="37" sheetId="83" r:id="rId37"/>
  </sheets>
  <definedNames>
    <definedName name="OLE_LINK12" localSheetId="21">'22'!#REF!</definedName>
    <definedName name="_xlnm.Print_Area" localSheetId="0">'1'!$A$1:$E$13</definedName>
    <definedName name="_xlnm.Print_Area" localSheetId="11">'12'!$A$1:$L$18</definedName>
    <definedName name="_xlnm.Print_Area" localSheetId="12">'13'!$A$1:$F$12</definedName>
    <definedName name="_xlnm.Print_Area" localSheetId="13">'14'!$A$1:$H$14</definedName>
    <definedName name="_xlnm.Print_Area" localSheetId="15">'16'!$A$1:$H$27</definedName>
    <definedName name="_xlnm.Print_Area" localSheetId="16">'17'!$A$1:$M$11</definedName>
    <definedName name="_xlnm.Print_Area" localSheetId="17">'18'!$A$1:$H$11</definedName>
    <definedName name="_xlnm.Print_Area" localSheetId="18">'19'!$A$1:$P$12</definedName>
    <definedName name="_xlnm.Print_Area" localSheetId="1">'2'!$A$1:$F$14</definedName>
    <definedName name="_xlnm.Print_Area" localSheetId="19">'20'!$A$1:$Q$12</definedName>
    <definedName name="_xlnm.Print_Area" localSheetId="20">'21'!$A$1:$E$12</definedName>
    <definedName name="_xlnm.Print_Area" localSheetId="21">'22'!$A$1:$E$20</definedName>
    <definedName name="_xlnm.Print_Area" localSheetId="22">'23'!$A$1:$F$13</definedName>
    <definedName name="_xlnm.Print_Area" localSheetId="23">'24'!$A$1:$F$13</definedName>
    <definedName name="_xlnm.Print_Area" localSheetId="24">'25'!$A$1:$T$12</definedName>
    <definedName name="_xlnm.Print_Area" localSheetId="25">'26'!$A$1:$S$12</definedName>
    <definedName name="_xlnm.Print_Area" localSheetId="26">'27'!$A$1:$F$30</definedName>
    <definedName name="_xlnm.Print_Area" localSheetId="27">'28'!$A$1:$E$12</definedName>
    <definedName name="_xlnm.Print_Area" localSheetId="28">'29'!$A$1:$F$13</definedName>
    <definedName name="_xlnm.Print_Area" localSheetId="2">'3'!$A$1:$F$14</definedName>
    <definedName name="_xlnm.Print_Area" localSheetId="29">'30'!$A$1:$C$11</definedName>
    <definedName name="_xlnm.Print_Area" localSheetId="30">'31'!$A$1:$F$12</definedName>
    <definedName name="_xlnm.Print_Area" localSheetId="31">'32'!$A$1:$P$12</definedName>
    <definedName name="_xlnm.Print_Area" localSheetId="32">'33'!$A$1:$H$8</definedName>
    <definedName name="_xlnm.Print_Area" localSheetId="33">'34'!$A$1:$G$12</definedName>
    <definedName name="_xlnm.Print_Area" localSheetId="34">'35'!$A$1:$J$20</definedName>
    <definedName name="_xlnm.Print_Area" localSheetId="35">'36'!$A$1:$C$15</definedName>
    <definedName name="_xlnm.Print_Area" localSheetId="36">'37'!$A$1:$D$17</definedName>
    <definedName name="_xlnm.Print_Area" localSheetId="4">'5'!$A$1:$H$12</definedName>
    <definedName name="_xlnm.Print_Area" localSheetId="5">'6'!$A$1:$E$11</definedName>
    <definedName name="_xlnm.Print_Area" localSheetId="6">'7'!$A$1:$G$11</definedName>
    <definedName name="_xlnm.Print_Area" localSheetId="7">'8'!$A$1:$H$30</definedName>
    <definedName name="_xlnm.Print_Area" localSheetId="8">'9'!$A$1:$G$12</definedName>
  </definedNames>
  <calcPr calcId="125725"/>
</workbook>
</file>

<file path=xl/calcChain.xml><?xml version="1.0" encoding="utf-8"?>
<calcChain xmlns="http://schemas.openxmlformats.org/spreadsheetml/2006/main">
  <c r="C7" i="83"/>
  <c r="D7" i="74"/>
  <c r="B29" i="76"/>
  <c r="B15" i="78"/>
  <c r="G7" i="60"/>
  <c r="G8"/>
  <c r="G9"/>
  <c r="G10"/>
  <c r="G11"/>
  <c r="G12"/>
  <c r="F8" i="49"/>
  <c r="G8"/>
  <c r="F10"/>
  <c r="G10"/>
  <c r="F13"/>
  <c r="G13"/>
  <c r="F16"/>
  <c r="G16"/>
  <c r="F18"/>
  <c r="G18"/>
  <c r="F19"/>
  <c r="F20"/>
  <c r="G20"/>
  <c r="F21"/>
  <c r="F23"/>
  <c r="G23"/>
  <c r="F24"/>
  <c r="G24"/>
  <c r="F25"/>
  <c r="G25"/>
  <c r="F28"/>
  <c r="G28"/>
  <c r="F29"/>
  <c r="F30"/>
  <c r="G30"/>
  <c r="F33"/>
  <c r="G33"/>
  <c r="G34"/>
  <c r="F35"/>
  <c r="G35"/>
  <c r="F9" i="76"/>
  <c r="G9"/>
  <c r="F17"/>
  <c r="G17"/>
  <c r="F22"/>
  <c r="G22"/>
  <c r="F25"/>
  <c r="G25"/>
  <c r="F26"/>
  <c r="G26"/>
  <c r="F29"/>
  <c r="G29"/>
  <c r="F30"/>
  <c r="G30"/>
  <c r="E29"/>
  <c r="E30" s="1"/>
  <c r="D29"/>
  <c r="D30" s="1"/>
  <c r="C29"/>
  <c r="C30" s="1"/>
  <c r="B30"/>
  <c r="E25"/>
  <c r="E26" s="1"/>
  <c r="D25"/>
  <c r="D26" s="1"/>
  <c r="C25"/>
  <c r="C26" s="1"/>
  <c r="B25"/>
  <c r="B26" s="1"/>
  <c r="E22"/>
  <c r="D22"/>
  <c r="C22"/>
  <c r="B22"/>
  <c r="E17"/>
  <c r="D17"/>
  <c r="C17"/>
  <c r="B17"/>
  <c r="E9"/>
  <c r="D9"/>
  <c r="C9"/>
  <c r="B9"/>
  <c r="B9" i="15" l="1"/>
  <c r="D12" i="74"/>
  <c r="D11"/>
  <c r="D10"/>
  <c r="D9"/>
  <c r="D8"/>
  <c r="E9" i="15" l="1"/>
  <c r="D9"/>
  <c r="C9"/>
  <c r="E7"/>
  <c r="D7"/>
  <c r="C7"/>
  <c r="B7"/>
  <c r="E14" i="16"/>
  <c r="E13"/>
  <c r="E12"/>
  <c r="E11"/>
  <c r="E10"/>
  <c r="E9"/>
  <c r="D9"/>
  <c r="C9"/>
  <c r="B9"/>
  <c r="E8"/>
  <c r="D7"/>
  <c r="C7"/>
  <c r="B7"/>
  <c r="E7" s="1"/>
  <c r="D8" i="1"/>
  <c r="C8"/>
  <c r="B8"/>
  <c r="C9" i="89" l="1"/>
  <c r="B9"/>
  <c r="E8"/>
  <c r="D8"/>
  <c r="C8"/>
  <c r="B8"/>
  <c r="E7"/>
  <c r="D7"/>
  <c r="C7"/>
  <c r="B7"/>
  <c r="E36" i="49"/>
  <c r="G36" s="1"/>
  <c r="D36"/>
  <c r="F36" s="1"/>
  <c r="C36"/>
  <c r="B36"/>
  <c r="E31"/>
  <c r="G31" s="1"/>
  <c r="D31"/>
  <c r="F31" s="1"/>
  <c r="C31"/>
  <c r="B31"/>
  <c r="E26"/>
  <c r="G26" s="1"/>
  <c r="D26"/>
  <c r="F26" s="1"/>
  <c r="C26"/>
  <c r="B26"/>
  <c r="E21"/>
  <c r="G21" s="1"/>
  <c r="D21"/>
  <c r="C21"/>
  <c r="B21"/>
  <c r="E16"/>
  <c r="D16"/>
  <c r="C16"/>
  <c r="B16"/>
  <c r="E11"/>
  <c r="G11" s="1"/>
  <c r="D11"/>
  <c r="F11" s="1"/>
  <c r="B11"/>
  <c r="C10"/>
  <c r="C9"/>
  <c r="C8"/>
  <c r="C11" s="1"/>
  <c r="E12" i="93"/>
</calcChain>
</file>

<file path=xl/sharedStrings.xml><?xml version="1.0" encoding="utf-8"?>
<sst xmlns="http://schemas.openxmlformats.org/spreadsheetml/2006/main" count="1221" uniqueCount="516">
  <si>
    <t>أخرى</t>
  </si>
  <si>
    <t>الأراضي الفلسطينية</t>
  </si>
  <si>
    <t>Palestinian Territory</t>
  </si>
  <si>
    <t>الضفة الغربية</t>
  </si>
  <si>
    <t>West Bank</t>
  </si>
  <si>
    <t>المجموع</t>
  </si>
  <si>
    <t>Total</t>
  </si>
  <si>
    <t>وكالة الغوث</t>
  </si>
  <si>
    <t>UNRWA</t>
  </si>
  <si>
    <t>المحافظة/المنطقة</t>
  </si>
  <si>
    <t>Governorate /Region</t>
  </si>
  <si>
    <t>ذكور</t>
  </si>
  <si>
    <t>Males</t>
  </si>
  <si>
    <t>Females</t>
  </si>
  <si>
    <t>اناث</t>
  </si>
  <si>
    <t>Refugee Status</t>
  </si>
  <si>
    <t>حالة اللجوء</t>
  </si>
  <si>
    <t xml:space="preserve">لاجئ </t>
  </si>
  <si>
    <t>غير لاجئ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</si>
  <si>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</si>
  <si>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</si>
  <si>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</si>
  <si>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</si>
  <si>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</si>
  <si>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</si>
  <si>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</si>
  <si>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</si>
  <si>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Hospitals</t>
  </si>
  <si>
    <t>عدد الأسرَة</t>
  </si>
  <si>
    <t>Number of Beds</t>
  </si>
  <si>
    <t>مستشفيات حكومية</t>
  </si>
  <si>
    <t>مستشفيات غير حكومية</t>
  </si>
  <si>
    <t>الإخراجات الكلية</t>
  </si>
  <si>
    <t>معدل أشغال الأسرة الكلي</t>
  </si>
  <si>
    <t>معدل الإقامة الكلي (يوم)</t>
  </si>
  <si>
    <t>المحافظة</t>
  </si>
  <si>
    <t>Governorate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</si>
  <si>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</si>
  <si>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</si>
  <si>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</si>
  <si>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</si>
  <si>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</si>
  <si>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</si>
  <si>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</si>
  <si>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</si>
  <si>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</si>
  <si>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</si>
  <si>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</si>
  <si>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</si>
  <si>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</si>
  <si>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</si>
  <si>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</si>
  <si>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</si>
  <si>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</si>
  <si>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Food cash expenditure</t>
  </si>
  <si>
    <t>Total Food Consumption</t>
  </si>
  <si>
    <t>Non-food cash expenditure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</si>
  <si>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</si>
  <si>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</si>
  <si>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</si>
  <si>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</si>
  <si>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</si>
  <si>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</si>
  <si>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</si>
  <si>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</si>
  <si>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</si>
  <si>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</si>
  <si>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الفقر المدقع</t>
  </si>
  <si>
    <t>Deep Poverty</t>
  </si>
  <si>
    <t>الجهة المشرفة /المحافظة</t>
  </si>
  <si>
    <t>Supervising Authority/ Governorate</t>
  </si>
  <si>
    <t>حكومة</t>
  </si>
  <si>
    <t>خاصة</t>
  </si>
  <si>
    <t>Government</t>
  </si>
  <si>
    <t>Private</t>
  </si>
  <si>
    <t>أساسية</t>
  </si>
  <si>
    <t>Basic</t>
  </si>
  <si>
    <t>ثانوية</t>
  </si>
  <si>
    <t>Secondary</t>
  </si>
  <si>
    <t>الأساسية</t>
  </si>
  <si>
    <t>الثانوية</t>
  </si>
  <si>
    <t xml:space="preserve">Supervising Authority                                  </t>
  </si>
  <si>
    <t>المرحلة/ المحافظة</t>
  </si>
  <si>
    <t>Governorate/Region</t>
  </si>
  <si>
    <t>أمي</t>
  </si>
  <si>
    <t>ملم</t>
  </si>
  <si>
    <t>ابتدائي</t>
  </si>
  <si>
    <t>إعدادي</t>
  </si>
  <si>
    <t>ثانوي</t>
  </si>
  <si>
    <t>دبلوم متوسط</t>
  </si>
  <si>
    <t>بكالوريوس فأعلى</t>
  </si>
  <si>
    <t xml:space="preserve">Illiterate    </t>
  </si>
  <si>
    <t xml:space="preserve">Can Read and Write    </t>
  </si>
  <si>
    <t xml:space="preserve">Elementary    </t>
  </si>
  <si>
    <t xml:space="preserve">Preparatory    </t>
  </si>
  <si>
    <t xml:space="preserve">Secondary    </t>
  </si>
  <si>
    <t xml:space="preserve">Associate Diploma    </t>
  </si>
  <si>
    <t xml:space="preserve">Bachelor and Above   </t>
  </si>
  <si>
    <t>الحالة التعليمية</t>
  </si>
  <si>
    <t>Educational Attainment</t>
  </si>
  <si>
    <t>Sex and Age Groups</t>
  </si>
  <si>
    <t>19-15</t>
  </si>
  <si>
    <t>24-20</t>
  </si>
  <si>
    <t>34-25</t>
  </si>
  <si>
    <t>44-35</t>
  </si>
  <si>
    <t xml:space="preserve">المجموع </t>
  </si>
  <si>
    <t>15-19</t>
  </si>
  <si>
    <t>20-24</t>
  </si>
  <si>
    <t>25-34</t>
  </si>
  <si>
    <t>35-44</t>
  </si>
  <si>
    <t>45+</t>
  </si>
  <si>
    <t xml:space="preserve">Total </t>
  </si>
  <si>
    <t>العدد</t>
  </si>
  <si>
    <t>Number</t>
  </si>
  <si>
    <t>المراكز الثقافية</t>
  </si>
  <si>
    <t>المسارح</t>
  </si>
  <si>
    <t>المتاحف</t>
  </si>
  <si>
    <t>Cultural Centers</t>
  </si>
  <si>
    <t>Theaters</t>
  </si>
  <si>
    <t>Museums</t>
  </si>
  <si>
    <t>المساحة الكلية</t>
  </si>
  <si>
    <t>Total Area</t>
  </si>
  <si>
    <t>المساحة الأرضية المزروعة</t>
  </si>
  <si>
    <t>Cultivated Land Area</t>
  </si>
  <si>
    <t>نسبة مساحة الأراضي المزروعة من المساحة الكلية</t>
  </si>
  <si>
    <t>Percentage of Cultivated Land  Area from Total Area</t>
  </si>
  <si>
    <t>Plant</t>
  </si>
  <si>
    <t>Animal</t>
  </si>
  <si>
    <t>Mixed</t>
  </si>
  <si>
    <t>نوع الحيازة</t>
  </si>
  <si>
    <t>Type of Holding</t>
  </si>
  <si>
    <t xml:space="preserve">نوع الماشية </t>
  </si>
  <si>
    <t>أبقار</t>
  </si>
  <si>
    <t>Cows</t>
  </si>
  <si>
    <t>Goats</t>
  </si>
  <si>
    <t>شقة</t>
  </si>
  <si>
    <t>فيلا/دار</t>
  </si>
  <si>
    <t>Apartment</t>
  </si>
  <si>
    <t xml:space="preserve">نوع المسكن </t>
  </si>
  <si>
    <t>Type of Housing Unit</t>
  </si>
  <si>
    <t>مستأجر</t>
  </si>
  <si>
    <t>ملك</t>
  </si>
  <si>
    <t>Rented</t>
  </si>
  <si>
    <t>Owned</t>
  </si>
  <si>
    <t>Tenure of Housing Unit</t>
  </si>
  <si>
    <t>حيازة المسكن</t>
  </si>
  <si>
    <t>الهيئة المحلية</t>
  </si>
  <si>
    <t>Local Authority</t>
  </si>
  <si>
    <t>هيئة محلية أخرى</t>
  </si>
  <si>
    <t>5+</t>
  </si>
  <si>
    <t>متوسط عدد الغرف</t>
  </si>
  <si>
    <t>3.00+</t>
  </si>
  <si>
    <t>2.99-2.00</t>
  </si>
  <si>
    <t>1.99-1.00</t>
  </si>
  <si>
    <t>متوسط كثافة المسكن</t>
  </si>
  <si>
    <t>Average of Housing Density</t>
  </si>
  <si>
    <t>كثافة المسكن</t>
  </si>
  <si>
    <t>Housing Density</t>
  </si>
  <si>
    <t>آبار ارتوازية</t>
  </si>
  <si>
    <t>Artesian Wells</t>
  </si>
  <si>
    <t>Other</t>
  </si>
  <si>
    <t>لا يوجد بديل</t>
  </si>
  <si>
    <t>No Alternative</t>
  </si>
  <si>
    <t>حفرة امتصاصية وصماء</t>
  </si>
  <si>
    <t>عدد الفنادق</t>
  </si>
  <si>
    <t>No. of Hotels</t>
  </si>
  <si>
    <t>عدد النزلاء</t>
  </si>
  <si>
    <t>No. of Guests</t>
  </si>
  <si>
    <t>الزراعة ( تربية الماشية والحيوانات الأخرى )</t>
  </si>
  <si>
    <t xml:space="preserve"> التعدين واستغلال المحاجر</t>
  </si>
  <si>
    <t xml:space="preserve"> الصناعة التحويلية   </t>
  </si>
  <si>
    <t xml:space="preserve"> إمدادات الكهرباء  والمياه </t>
  </si>
  <si>
    <t xml:space="preserve"> الإنشاءات</t>
  </si>
  <si>
    <t xml:space="preserve"> تجارة الجملة والتجزئة وإصلاح المركبات والدراجات</t>
  </si>
  <si>
    <t xml:space="preserve"> الفنادق والمطاعم</t>
  </si>
  <si>
    <t xml:space="preserve"> النقل والتخزين والاتصالات</t>
  </si>
  <si>
    <t xml:space="preserve"> الوساطة المالية </t>
  </si>
  <si>
    <t xml:space="preserve"> الأنشطة العقارية والايجارية </t>
  </si>
  <si>
    <t xml:space="preserve"> التعليم</t>
  </si>
  <si>
    <t xml:space="preserve"> الصحة والعمل الاجتماعي</t>
  </si>
  <si>
    <t xml:space="preserve"> أنشطه الخدمة الاجتماعية والشخصية الأخرى</t>
  </si>
  <si>
    <t xml:space="preserve">Mining &amp; quarrying                                 </t>
  </si>
  <si>
    <t xml:space="preserve">Manufacturing                                      </t>
  </si>
  <si>
    <t xml:space="preserve">Electricity and water supply                       </t>
  </si>
  <si>
    <t xml:space="preserve">Construction                                </t>
  </si>
  <si>
    <t xml:space="preserve">Wholesale, retail trade &amp; repairs                     </t>
  </si>
  <si>
    <t xml:space="preserve"> Hotels &amp; restaurants                               </t>
  </si>
  <si>
    <t xml:space="preserve">Transport, storage &amp; communications  </t>
  </si>
  <si>
    <t xml:space="preserve">Financial intermediation               </t>
  </si>
  <si>
    <t xml:space="preserve">Real estate, renting &amp; business activities   </t>
  </si>
  <si>
    <t xml:space="preserve">Education                              </t>
  </si>
  <si>
    <t xml:space="preserve">Health &amp; social work                               </t>
  </si>
  <si>
    <t xml:space="preserve">Other community, social &amp; personal services </t>
  </si>
  <si>
    <t xml:space="preserve"> أ</t>
  </si>
  <si>
    <t xml:space="preserve"> ج    </t>
  </si>
  <si>
    <t xml:space="preserve"> د    </t>
  </si>
  <si>
    <t>هـ</t>
  </si>
  <si>
    <t xml:space="preserve"> و    </t>
  </si>
  <si>
    <t xml:space="preserve"> ز    </t>
  </si>
  <si>
    <t xml:space="preserve"> ح    </t>
  </si>
  <si>
    <t xml:space="preserve"> ط    </t>
  </si>
  <si>
    <t xml:space="preserve"> ي    </t>
  </si>
  <si>
    <t xml:space="preserve"> ك    </t>
  </si>
  <si>
    <t xml:space="preserve"> م    </t>
  </si>
  <si>
    <t xml:space="preserve"> ن    </t>
  </si>
  <si>
    <t xml:space="preserve"> س    </t>
  </si>
  <si>
    <t xml:space="preserve"> A</t>
  </si>
  <si>
    <t xml:space="preserve"> C </t>
  </si>
  <si>
    <t xml:space="preserve"> D </t>
  </si>
  <si>
    <t xml:space="preserve"> E</t>
  </si>
  <si>
    <t xml:space="preserve"> F</t>
  </si>
  <si>
    <t xml:space="preserve"> G </t>
  </si>
  <si>
    <t xml:space="preserve"> H</t>
  </si>
  <si>
    <t xml:space="preserve"> I </t>
  </si>
  <si>
    <t xml:space="preserve"> J</t>
  </si>
  <si>
    <t xml:space="preserve"> K </t>
  </si>
  <si>
    <t xml:space="preserve"> M </t>
  </si>
  <si>
    <t xml:space="preserve"> N</t>
  </si>
  <si>
    <t xml:space="preserve"> O </t>
  </si>
  <si>
    <t>النشاط الاقتصادي</t>
  </si>
  <si>
    <t>Economic Activity</t>
  </si>
  <si>
    <t>رمز النشاط</t>
  </si>
  <si>
    <t>ISIC</t>
  </si>
  <si>
    <t>نوع المركبة</t>
  </si>
  <si>
    <t>سيارات خاصة</t>
  </si>
  <si>
    <t>سيارات أجرة (تكسي)</t>
  </si>
  <si>
    <t>دراجات نارية و دراجات نارية صغيرة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</si>
  <si>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</si>
  <si>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</si>
  <si>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</si>
  <si>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</si>
  <si>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</si>
  <si>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</si>
  <si>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</si>
  <si>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</si>
  <si>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</si>
  <si>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</si>
  <si>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</si>
  <si>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</si>
  <si>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</si>
  <si>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</si>
  <si>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</si>
  <si>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الأغذية والحيوانات الحية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</si>
  <si>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</si>
  <si>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</si>
  <si>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</si>
  <si>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</si>
  <si>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</si>
  <si>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</si>
  <si>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</si>
  <si>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Food And Live Animals</t>
  </si>
  <si>
    <t>Beverages And Tobacco</t>
  </si>
  <si>
    <t>Raw Materials, Inedible Except Fuels</t>
  </si>
  <si>
    <t>Mineral Fuels, Lubricants And related Materials</t>
  </si>
  <si>
    <t>Animal And Vegetable Oils, Fats And Waxes</t>
  </si>
  <si>
    <t>Chemical And Related Products, n.e.s.*</t>
  </si>
  <si>
    <t>Manufactured Goods Classified mainly By Material</t>
  </si>
  <si>
    <t>Machinery And Transport Equipment’s</t>
  </si>
  <si>
    <t>Miscellaneous Manufactured Articles</t>
  </si>
  <si>
    <t>الباب</t>
  </si>
  <si>
    <t>Section</t>
  </si>
  <si>
    <t>إجمالي عدد المعاصر العاملة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</si>
  <si>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</si>
  <si>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</si>
  <si>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</si>
  <si>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</si>
  <si>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</si>
  <si>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</si>
  <si>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</si>
  <si>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</si>
  <si>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</si>
  <si>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</si>
  <si>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</si>
  <si>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</si>
  <si>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</si>
  <si>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</si>
  <si>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</si>
  <si>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</si>
  <si>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</si>
  <si>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</si>
  <si>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</si>
  <si>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</si>
  <si>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الاستهلاك الكلي من الطعام</t>
  </si>
  <si>
    <t>أخرى*</t>
  </si>
  <si>
    <t>الفعاليات</t>
  </si>
  <si>
    <t>Activites</t>
  </si>
  <si>
    <t>المؤشرات</t>
  </si>
  <si>
    <t>Indicators</t>
  </si>
  <si>
    <t>Governmental Hospitals</t>
  </si>
  <si>
    <t>Non-Governmental Hospitals</t>
  </si>
  <si>
    <t>Grand Total of Discharges</t>
  </si>
  <si>
    <t>Grand Total of Beds Occupancy Rate</t>
  </si>
  <si>
    <t>Mean of Duration (day)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</si>
  <si>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</si>
  <si>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9"/>
        <rFont val="Arial"/>
        <family val="2"/>
      </rPr>
      <t xml:space="preserve"> </t>
    </r>
    <r>
      <rPr>
        <sz val="9"/>
        <rFont val="Simplified Arabic"/>
        <charset val="178"/>
      </rPr>
      <t>غير مصنفه في موضع آخر</t>
    </r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</si>
  <si>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</si>
  <si>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السينما</t>
  </si>
  <si>
    <t>* أخرى:  تشمل غرفة مستقلة أو خيمة أو براكية</t>
  </si>
  <si>
    <t xml:space="preserve">Other: Includes Independent Room, or Tent, or marginal* </t>
  </si>
  <si>
    <t xml:space="preserve"> West Bank</t>
  </si>
  <si>
    <r>
      <t xml:space="preserve">الأسرَّة لكل </t>
    </r>
    <r>
      <rPr>
        <b/>
        <sz val="9"/>
        <rFont val="Arial"/>
        <family val="2"/>
      </rPr>
      <t>1000</t>
    </r>
    <r>
      <rPr>
        <b/>
        <sz val="9"/>
        <rFont val="Simplified Arabic"/>
        <charset val="178"/>
      </rPr>
      <t xml:space="preserve"> من السكان</t>
    </r>
  </si>
  <si>
    <r>
      <t>المساحة: كم</t>
    </r>
    <r>
      <rPr>
        <vertAlign val="superscript"/>
        <sz val="9"/>
        <rFont val="Arial"/>
        <family val="2"/>
      </rPr>
      <t>2</t>
    </r>
  </si>
  <si>
    <r>
      <t xml:space="preserve"> Area: km</t>
    </r>
    <r>
      <rPr>
        <vertAlign val="superscript"/>
        <sz val="9"/>
        <rFont val="Arial"/>
        <family val="2"/>
        <scheme val="minor"/>
      </rPr>
      <t>2</t>
    </r>
  </si>
  <si>
    <t>Average No. of Rooms</t>
  </si>
  <si>
    <t>Average No. of Beds</t>
  </si>
  <si>
    <r>
      <t xml:space="preserve">كلا الجنسين
</t>
    </r>
    <r>
      <rPr>
        <b/>
        <sz val="9"/>
        <rFont val="Arial"/>
        <family val="2"/>
      </rPr>
      <t>Both sex</t>
    </r>
  </si>
  <si>
    <r>
      <t xml:space="preserve">  ذكور  </t>
    </r>
    <r>
      <rPr>
        <sz val="9"/>
        <rFont val="Arial"/>
        <family val="2"/>
      </rPr>
      <t>Males</t>
    </r>
  </si>
  <si>
    <r>
      <t xml:space="preserve">إناث </t>
    </r>
    <r>
      <rPr>
        <sz val="9"/>
        <rFont val="Arial"/>
        <family val="2"/>
      </rPr>
      <t>Females</t>
    </r>
  </si>
  <si>
    <t>العلاقة بقوة العمل  والجنس</t>
  </si>
  <si>
    <t>المرحلة</t>
  </si>
  <si>
    <r>
      <t xml:space="preserve">   الجهة المشرفة                   </t>
    </r>
    <r>
      <rPr>
        <b/>
        <sz val="9"/>
        <rFont val="Arial"/>
        <family val="2"/>
      </rPr>
      <t xml:space="preserve"> Supervising Authority</t>
    </r>
  </si>
  <si>
    <t>Cinema</t>
  </si>
  <si>
    <t>المؤسسات الثقافية</t>
  </si>
  <si>
    <t>Cultural Institutions</t>
  </si>
  <si>
    <t>Total Operating Olive Presses</t>
  </si>
  <si>
    <t>*Other</t>
  </si>
  <si>
    <t xml:space="preserve">  مقدم الخدمة </t>
  </si>
  <si>
    <t>القيمة بالألف دولار أمريكي</t>
  </si>
  <si>
    <t>$Value in Thousand US</t>
  </si>
  <si>
    <t xml:space="preserve"> Labor Force Status and Sex</t>
  </si>
  <si>
    <t>Other Local Authority</t>
  </si>
  <si>
    <t xml:space="preserve"> ذكور</t>
  </si>
  <si>
    <t>Male</t>
  </si>
  <si>
    <t>المواليد</t>
  </si>
  <si>
    <t>Births</t>
  </si>
  <si>
    <t>Deaths</t>
  </si>
  <si>
    <t>Supervising Authority</t>
  </si>
  <si>
    <t xml:space="preserve">الضفة الغربية
</t>
  </si>
  <si>
    <t xml:space="preserve">             </t>
  </si>
  <si>
    <t xml:space="preserve">الجهة التي تقوم بجمع النفايات </t>
  </si>
  <si>
    <t xml:space="preserve">               </t>
  </si>
  <si>
    <t>Doer of Waste Collection</t>
  </si>
  <si>
    <t>المعدل العام/شعبة</t>
  </si>
  <si>
    <t xml:space="preserve">
</t>
  </si>
  <si>
    <t>Grand Average</t>
  </si>
  <si>
    <t xml:space="preserve">  المجموع  </t>
  </si>
  <si>
    <t>نباتية</t>
  </si>
  <si>
    <t>حيوانية</t>
  </si>
  <si>
    <t>مختلطة</t>
  </si>
  <si>
    <t>Average Number of Rooms</t>
  </si>
  <si>
    <t>*: المصادر البديلة المستخدمة في التجمعات للحصول على المياه في حالة عدم وجود شبكة مياه عامة أو أن شبكة المياه لا تغطي احتياجات التجمعات.</t>
  </si>
  <si>
    <t xml:space="preserve">  المصادر  البديلة *                                        </t>
  </si>
  <si>
    <t>*: The Alternative  Water Source for localities is in the absence of  water or network does not cover the localities needs.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</si>
  <si>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</si>
  <si>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</si>
  <si>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</si>
  <si>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</si>
  <si>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</si>
  <si>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</si>
  <si>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r>
      <rPr>
        <b/>
        <sz val="9"/>
        <rFont val="Simplified Arabic"/>
        <charset val="178"/>
      </rPr>
      <t xml:space="preserve">عدد الطلبة  </t>
    </r>
    <r>
      <rPr>
        <b/>
        <sz val="9"/>
        <rFont val="Arial"/>
        <family val="2"/>
      </rPr>
      <t>Number of Students</t>
    </r>
  </si>
  <si>
    <r>
      <rPr>
        <b/>
        <sz val="9"/>
        <rFont val="Simplified Arabic"/>
        <charset val="178"/>
      </rPr>
      <t xml:space="preserve">عدد المدارس </t>
    </r>
    <r>
      <rPr>
        <b/>
        <sz val="9"/>
        <rFont val="Arial"/>
        <family val="2"/>
      </rPr>
      <t>Number of Schools</t>
    </r>
  </si>
  <si>
    <r>
      <rPr>
        <sz val="9"/>
        <rFont val="Simplified Arabic"/>
        <charset val="178"/>
      </rPr>
      <t xml:space="preserve">عدد الطلبة  </t>
    </r>
    <r>
      <rPr>
        <sz val="9"/>
        <rFont val="Arial"/>
        <family val="2"/>
      </rPr>
      <t>Number of Students</t>
    </r>
  </si>
  <si>
    <r>
      <rPr>
        <sz val="9"/>
        <rFont val="Simplified Arabic"/>
        <charset val="178"/>
      </rPr>
      <t>عدد المدارس</t>
    </r>
    <r>
      <rPr>
        <sz val="9"/>
        <rFont val="Arial"/>
        <family val="2"/>
      </rPr>
      <t xml:space="preserve"> Number of Schools</t>
    </r>
  </si>
  <si>
    <t>Boundary walls</t>
  </si>
  <si>
    <t>أسوار</t>
  </si>
  <si>
    <t>*بالنسبة للأسوار تمثل الطول بالألف متر طولي</t>
  </si>
  <si>
    <t>عدد ليالي المبيت</t>
  </si>
  <si>
    <t>نسبة اشغال الغرف</t>
  </si>
  <si>
    <t>No. of Guest Nights</t>
  </si>
  <si>
    <t>Room Occupancy %</t>
  </si>
  <si>
    <t>الجنس والفئات العمرية</t>
  </si>
  <si>
    <t>Type of Livestock</t>
  </si>
  <si>
    <t>Jerusalem</t>
  </si>
  <si>
    <t>عقود الزواج المسجلة</t>
  </si>
  <si>
    <t>Registered Marriages</t>
  </si>
  <si>
    <t>وقوعات الطلاق المسجلة</t>
  </si>
  <si>
    <t>Registered Divorces</t>
  </si>
  <si>
    <t>..</t>
  </si>
  <si>
    <t>Number of Rooms</t>
  </si>
  <si>
    <t>عدد الغرف</t>
  </si>
  <si>
    <r>
      <t xml:space="preserve"> Area of Licensed New Dwellings  (1000 m</t>
    </r>
    <r>
      <rPr>
        <b/>
        <vertAlign val="superscript"/>
        <sz val="8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)   </t>
    </r>
  </si>
  <si>
    <t xml:space="preserve">Number of  Licensed New Dwellings   </t>
  </si>
  <si>
    <t>عدد الوحدات السكنية الجديدة المرخصة</t>
  </si>
  <si>
    <r>
      <t>مساحة الوحدات السكنية الجديدة المرخصة (1000 م</t>
    </r>
    <r>
      <rPr>
        <b/>
        <vertAlign val="superscript"/>
        <sz val="9"/>
        <color theme="1"/>
        <rFont val="Simplified Arabic"/>
        <charset val="178"/>
      </rPr>
      <t>2</t>
    </r>
    <r>
      <rPr>
        <b/>
        <sz val="9"/>
        <color theme="1"/>
        <rFont val="Simplified Arabic"/>
        <charset val="178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</si>
  <si>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  <r>
      <rPr>
        <b/>
        <vertAlign val="superscript"/>
        <sz val="9"/>
        <rFont val="Arial"/>
        <family val="2"/>
        <scheme val="minor"/>
      </rPr>
      <t>*</t>
    </r>
  </si>
  <si>
    <t>Agriculture ( raising of cattle &amp;other animals )</t>
  </si>
  <si>
    <t>Villa/House</t>
  </si>
  <si>
    <t xml:space="preserve"> المجموع    Total</t>
  </si>
  <si>
    <t xml:space="preserve">متوسط عدد الاسرة </t>
  </si>
  <si>
    <t>Poverty Severity</t>
  </si>
  <si>
    <t xml:space="preserve">Level / Governorate </t>
  </si>
  <si>
    <t>* Other includes From Work and Without Payment</t>
  </si>
  <si>
    <t>Quantity in Metric Ton and Value in US $ 1000</t>
  </si>
  <si>
    <t>الكمية بالطن المتري، والقيمة بالألف دولار أمريكي</t>
  </si>
  <si>
    <t>*For boundary walls it refers to length in (1000 m)</t>
  </si>
  <si>
    <t>ملاحظة: هناك بعض التجمعات السكانية يوجد فيها أكثر من طريقة للتخلص من المياه العادمة.</t>
  </si>
  <si>
    <t>Note: In some localities there are more than one wastewater  disposal method.</t>
  </si>
  <si>
    <t>المستشفيات</t>
  </si>
  <si>
    <t>الجهة المشرفة</t>
  </si>
  <si>
    <t>Sheeps</t>
  </si>
  <si>
    <t>ضأن</t>
  </si>
  <si>
    <t>ماعز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</si>
  <si>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  <r>
      <rPr>
        <b/>
        <vertAlign val="superscript"/>
        <sz val="9"/>
        <rFont val="Times New Roman"/>
        <family val="1"/>
      </rPr>
      <t>*</t>
    </r>
  </si>
  <si>
    <t xml:space="preserve">Service Provider </t>
  </si>
  <si>
    <t xml:space="preserve">*Alternative Sources </t>
  </si>
  <si>
    <t xml:space="preserve">متوسط عدد الغرف </t>
  </si>
  <si>
    <r>
      <t xml:space="preserve">عدد العاملين
</t>
    </r>
    <r>
      <rPr>
        <b/>
        <sz val="9"/>
        <rFont val="Arial"/>
        <family val="2"/>
      </rPr>
      <t>No. of Employed Persons</t>
    </r>
    <r>
      <rPr>
        <b/>
        <sz val="9"/>
        <rFont val="Simplified Arabic"/>
        <charset val="178"/>
      </rPr>
      <t xml:space="preserve">
</t>
    </r>
  </si>
  <si>
    <t>شبكة صرف صحي</t>
  </si>
  <si>
    <t xml:space="preserve">Wastewater Network </t>
  </si>
  <si>
    <t>Porous and  Tight Cesspits</t>
  </si>
  <si>
    <t>جدول 1: عدد السكان المقدر في محافظات قطاع غزة منتصف العام حسب الجنس، 2012</t>
  </si>
  <si>
    <t>قطاع غزة</t>
  </si>
  <si>
    <t>جدول 32: عدد التجمعات السكانية في محافظات قطاع غزة حسب طريقة التخلص من المياه العادمة، 2010</t>
  </si>
  <si>
    <t>جدول 31: عدد التجمعات السكانية في محافظات قطاع غزة حسب الجهة التي تقوم بجمع النفايات الصلبة، 2010</t>
  </si>
  <si>
    <t>جدول 29: عدد التجمعات السكانية في محافظات قطاع غزة حسب مصادر المياه البديلة للشبكة، 2010</t>
  </si>
  <si>
    <t>جدول 28: عدد التجمعات السكانية في محافظات قطاع غزة حسب مقدم خدمة المياه من خلال الشبكة العامة، 2010</t>
  </si>
  <si>
    <t xml:space="preserve">جدول 27:  رخص الأبنية الصادرة في محافظات قطاع غزة حسب استخدام المبنى، 2011 </t>
  </si>
  <si>
    <t xml:space="preserve"> جدول 22: أهم المؤشرات الاقتصادية لمحافظات قطاع غزة لنشاط معاصر الزيتون، 2011 </t>
  </si>
  <si>
    <t>جدول 21: عدد حيوانات الماشية في محافظات قطاع غزة حسب النوع، كما هو في 2010/10/01</t>
  </si>
  <si>
    <t>جدول 20: عدد الحيازات الزراعية في محافظات قطاع غزة حسب نوع الحيازة، 2010/2009</t>
  </si>
  <si>
    <t xml:space="preserve">جدول 19: المساحة الكلية والمساحة الأرضية المزروعة ونسبة مساحة الأراضي المزروعة في محافظات قطاع غزة، 2010/2009
 </t>
  </si>
  <si>
    <t>جدول 18: المؤسسات الثقافية العاملة في محافظات قطاع غزة، 2011</t>
  </si>
  <si>
    <t>جدول 17: المساجد العاملة في محافظات قطاع غزة، 2011</t>
  </si>
  <si>
    <t>جدول 16: معدلات معرفة القراءة والكتابة للسكان الفلسطينيين (15 سنة فأكثر) في محافظات قطاع غزة حسب فئات العمر والجنس، 2011</t>
  </si>
  <si>
    <t xml:space="preserve">قطاع غزة 
</t>
  </si>
  <si>
    <t>جدول 14: التوزيع النسبي للسكان الفلسطينيين (15 سنة فاكثر) في محافظات قطاع غزة حسب الحالة التعليمية، 2011</t>
  </si>
  <si>
    <t>جدول 10: نسب الفقر بين الأفراد وفقاً لأنماط الاستهلاك الشهرية في محافظات قطاع غزة، 2010</t>
  </si>
  <si>
    <t>جدول 8: التوزيع النسبي للأفراد (15 سنة فأكثر) في محافظات قطاع غزة حسب الجنس والعلاقة بقوة العمل، 2011</t>
  </si>
  <si>
    <t>جدول 7: فعاليات المستشفيات في محافظات قطاع غزة، 2010</t>
  </si>
  <si>
    <t>جدول 6: الأسرَّة لكل 1000 من السكان وعدد المستشفيات والأسرَّة في محافظات قطاع غزة، 2010</t>
  </si>
  <si>
    <t>جدول 4: العمر الوسيط عند الزواج الأول في محافظات قطاع غزة حسب الجنس، 2011</t>
  </si>
  <si>
    <t>جدول 3: عدد عقود الزواج ووقوعات الطلاق المسجلة في محافظات قطاع غزة، 2010-2011</t>
  </si>
  <si>
    <t>جدول 2: عدد السكان الفلسطينيون في محافظات قطاع غزة نهاية العام حسب حالة اللجوء، 2007</t>
  </si>
  <si>
    <t>Table 1:  Estimated Population in Gaza Strip Governorates by Sex, Mid-2012</t>
  </si>
  <si>
    <t>Table 32: Localities in Gaza Strip Governorates by Wastewater Disposal Method, 2010</t>
  </si>
  <si>
    <t>Table 31: Localities in Gaza Strip Governorates by the Provider of Solid Waste Collection Services, 2010</t>
  </si>
  <si>
    <t>Table 29: Localities in Gaza Strip Governorates by Alternative Water Sources, 2010</t>
  </si>
  <si>
    <t>Table 28: Localities in Gaza Strip Governorates by Water Provider Through a Public Network, 2010</t>
  </si>
  <si>
    <t xml:space="preserve"> Table 27: Building Licenses Issued in Gaza Strip Governorates by Utilization, 2011</t>
  </si>
  <si>
    <t>Table 21:  Livestock in Gaza Strip Governorates by Type, as on 01/10/2010</t>
  </si>
  <si>
    <t>Table 20: Agricultural Holdings in Gaza Strip Governorates by Type of Holding, 2009/2010</t>
  </si>
  <si>
    <t xml:space="preserve">Table 19: Total Area, Cultivated Land Area and Percentage of Cultivated 
Land Area in Gaza Strip Governorates, 2009/2010
</t>
  </si>
  <si>
    <t>Table 18: Cultural Institutions In Operation in Gaza Strip Governorates, 2011</t>
  </si>
  <si>
    <t>Table 17: Mosques in Gaza Strip Governorates, 2011</t>
  </si>
  <si>
    <t xml:space="preserve">Table 16: Literacy Rates of Palestinian Population (15 Years and Above) in Gaza Strip Governorates by Sex and Age Group, 2011
</t>
  </si>
  <si>
    <t>Table 14: Percentage Distribution of Palestinian Population (15 Years and Above) in Gaza Strip Governorates by Educational Attainment, 2011</t>
  </si>
  <si>
    <t>Table 10: Poverty Rates According to Actual Monthly Consumption Patterns of Individuals in Gaza Strip Governorates, 2010</t>
  </si>
  <si>
    <t>Table 8: Percentage Distribution of Population (15 Years and Above) in Gaza Strip Governorates by Sex and Labor Force Status, 2011</t>
  </si>
  <si>
    <t>Table 7: Hospital Activities in Gaza Strip Governorates, 2010</t>
  </si>
  <si>
    <t>Table 4: Median Age at First Marriage in Gaza Strip Governorates by Sex, 2011</t>
  </si>
  <si>
    <t>Table 2:  Palestinian Population in Gaza Strip Governorates by Refugee Status End-2007</t>
  </si>
  <si>
    <t>Gaza Strip</t>
  </si>
  <si>
    <t>شمال غزة</t>
  </si>
  <si>
    <t>غزة</t>
  </si>
  <si>
    <t>دير البلح</t>
  </si>
  <si>
    <t>خانيونس</t>
  </si>
  <si>
    <t>رفح</t>
  </si>
  <si>
    <t>North Gaza</t>
  </si>
  <si>
    <t>Gaza</t>
  </si>
  <si>
    <t>Deir Al - Balah</t>
  </si>
  <si>
    <t>Rafah</t>
  </si>
  <si>
    <t>عدد التجمعات السكانية المخدومة من قبل شركة توزيع كهرباء غزة</t>
  </si>
  <si>
    <t>Localities that are served by Gaza Electricity Distribution Co.</t>
  </si>
  <si>
    <t>جدول 30: عدد التجمعات السكانية المخدومة من قبل شركة توزيع كهرباء غزة في محافظات قطاع غزة، 2010</t>
  </si>
  <si>
    <t>_</t>
  </si>
  <si>
    <t>جدول 11: عدد المدارس وعدد الطلبة* في  محافظات قطاع غزة حسب المرحلة والجهة المشرفة، 2012/2011</t>
  </si>
  <si>
    <t xml:space="preserve">Table 11:  Schools and Students* in Gaza Strip Governorates by Stage and Supervising Authority, 2011/2012
</t>
  </si>
  <si>
    <t xml:space="preserve">Stage                                  </t>
  </si>
  <si>
    <r>
      <rPr>
        <sz val="9"/>
        <rFont val="Simplified Arabic"/>
        <charset val="178"/>
      </rPr>
      <t xml:space="preserve">عدد المدارس** </t>
    </r>
    <r>
      <rPr>
        <sz val="9"/>
        <rFont val="Arial"/>
        <family val="2"/>
      </rPr>
      <t>Number of **Schools</t>
    </r>
  </si>
  <si>
    <t>-</t>
  </si>
  <si>
    <t>*: تمثل الطلبة في مدارس المحافظة وليس طلبة المحافظة في المدارس.</t>
  </si>
  <si>
    <t>*:The students in the governorate schools not the governorate students in schools.</t>
  </si>
  <si>
    <t>**:تشمل المدارس التي فيها مرحلة اساسية وثانوية معاً او ثانوية فقط.</t>
  </si>
  <si>
    <t>**:includes schools with basic and secondary stage or secondary  stage only.</t>
  </si>
  <si>
    <t>جدول 13: معدل عدد الطلبة لكل معلم في مدارس محافظات قطاع غزة حسب الجهة المشرفة، 2012/2011</t>
  </si>
  <si>
    <t xml:space="preserve">جدول 15: التوزيع النسبي للسكان الفلسطينيين (15 سنة فاكثر) في الضفة الغربية وقطاع غزة حسب الحالة التعليمية 
والجنس، 2011
</t>
  </si>
  <si>
    <t>Table 15: Percentage Distribution of Palestinian Population (15 Years and Above) in the West Bank and Gaza Strip by Educational Attainment and Sex, 2011</t>
  </si>
  <si>
    <t>جدول 33: المؤشرات الرئيسة للنشاط الفندقي في قطاع غزة، 2011</t>
  </si>
  <si>
    <t>Table 33: Main Indicators for Hotel Activities in Gaza Strip, 2011</t>
  </si>
  <si>
    <t>المنطقة</t>
  </si>
  <si>
    <t>Region</t>
  </si>
  <si>
    <t>جدول 23: التوزيع النسبي للأسر في محافظات قطاع غزة حسب نوع المسكن، 2011</t>
  </si>
  <si>
    <t>Table 23:  Percentage Distribution of Households in Gaza Strip Governorates by Type of Housing Unit, 2011</t>
  </si>
  <si>
    <t xml:space="preserve"> - </t>
  </si>
  <si>
    <t>جدول 24:  التوزيع النسبي للأسر في محافظات قطاع غزة حسب حيازة المسكن، 2011</t>
  </si>
  <si>
    <t xml:space="preserve">Table 24:  Percentage Distribution of Households in Gaza Strip Governorates by Tenure of Housing Unit, 2011 </t>
  </si>
  <si>
    <t>جدول 25: التوزيع النسبي للأسر في محافظات قطاع غزة حسب عدد الغرف في المسكن، 2011</t>
  </si>
  <si>
    <t>Table 25: Percentage Distribution of Households in Gaza Strip Governorates by Number of Rooms per Housing Unit, 2011</t>
  </si>
  <si>
    <t>جدول 26: التوزيع النسبي للأسر في محافظات قطاع غزة حسب كثافة السكن، 2011</t>
  </si>
  <si>
    <t>Table 26: Percentage Distribution of Households in Gaza Strip Governorates by Housing Density, 2011</t>
  </si>
  <si>
    <t>Table 22: Main Economic Indicators for Olive Presses in Gaza Strip Governorates, 2011</t>
  </si>
  <si>
    <t>غزة ودير البلح*</t>
  </si>
  <si>
    <t>خانيونس ورفح*</t>
  </si>
  <si>
    <t>* The Data of selected Governorates were merged to maintain data confidentiality as stated in the General Statistics Law 2000.</t>
  </si>
  <si>
    <t>جدول 5: عدد المواليد الأحياء المسجلون والوفيات المسجلة في محافظات قطاع غزة حسب الجنس، 2007</t>
  </si>
  <si>
    <t>Table 5: Registered Live Births and Deaths Registered in Gaza Strip Governorates by Sex, 2007</t>
  </si>
  <si>
    <t>جدول 34: عدد المنشآت العاملة وعدد العاملين في القطاع الخاص والقطاع الأهلي والشركات الحكومية في محافظات قطاع غزة، 2007</t>
  </si>
  <si>
    <t xml:space="preserve">Table 34: Establishments in Operation and Employed Persons in the Private and Non Governmental Organization Sectors and Government Companies in Gaza Strip Governorates, 2007
</t>
  </si>
  <si>
    <t xml:space="preserve">  جدول 35: عدد المنشآت العاملة في القطاع الخاص والقطاع الأهلي والشركات الحكومية في محافظات قطاع غزة حسب النشاط الاقتصادي الرئيسي، 2007</t>
  </si>
  <si>
    <t>Table 35: Establishments in Operation in the Private and Non Governmental Organization Sectors and Government Companies in Gaza Strip Governorates, 2007</t>
  </si>
  <si>
    <t>Table 13: Average Number of Students Per Teacher in Gaza Strip Governorates Schools by Supervisory Authority, 2011/2012</t>
  </si>
  <si>
    <t xml:space="preserve">Table 3:  Registered Marriages and Divorces in Gaza Strip Governorates, 2010-2011
</t>
  </si>
  <si>
    <t xml:space="preserve">الوفيات
Deaths
    </t>
  </si>
  <si>
    <t>* أخرى تشمل مقابل عمل ودون مقابل</t>
  </si>
  <si>
    <r>
      <t xml:space="preserve">أقل من </t>
    </r>
    <r>
      <rPr>
        <sz val="9"/>
        <rFont val="Arial"/>
        <family val="2"/>
      </rPr>
      <t>1</t>
    </r>
  </si>
  <si>
    <t>* n.e.s: not elsewhere specified</t>
  </si>
  <si>
    <t>Khan Yunis</t>
  </si>
  <si>
    <t>جدول 9: متوسط إنفاق واستهلاك الأسرة الشهري بالدينار الأردني في محافظات قطاع غزة، 2010</t>
  </si>
  <si>
    <t xml:space="preserve">Table 9:  Average Monthly Household Expenditure and Consumption in
Dinar (JD) in Gaza Strip Governorates, 2010
   </t>
  </si>
  <si>
    <t xml:space="preserve"> Type of Vehicle </t>
  </si>
  <si>
    <t>الواردات</t>
  </si>
  <si>
    <t>Imports</t>
  </si>
  <si>
    <t>Exports</t>
  </si>
  <si>
    <t>الصادرات</t>
  </si>
  <si>
    <t>جدول 36: المركبات المرخصة في محافظات قطاع غزة حسب نوع المركبة، 2010</t>
  </si>
  <si>
    <t>جدول 37: قيمة الواردات والصادرات المرصودة لقطاع غزة حسب الأبواب للتصنيف الموحد للتجارة الخارجية - التنقيح الثالث        لعام 2010</t>
  </si>
  <si>
    <t>Table 36: Licensed Road Vehicles in Gaza Strip by Governorates and Type of Vehicle, 2010</t>
  </si>
  <si>
    <t xml:space="preserve">   Table 37: Value of Registered Imports and Exports for Gaza Strip by SITC-3 Sections      for 2010</t>
  </si>
  <si>
    <t xml:space="preserve">*تم دمج بيانات بعض المحافظات مع بيانات المحافظات الأخرى نظرا لسرية البيانات والذي نص عليه قانون الإحصاءات العامة لعام 2000. </t>
  </si>
  <si>
    <t>Table 6: Beds Per 1000 Inhabitant and Number of Hospitals and Beds in Gaza Strip Governorates, 2010</t>
  </si>
  <si>
    <t>Khanyunis</t>
  </si>
  <si>
    <t xml:space="preserve">جدول 12: معدل عدد الطلبة لكل شعبة في مدارس محافظات قطاع غزة حسب المرحلة والجهة المشرفة،2012/2011 
</t>
  </si>
  <si>
    <t>*Gaza and Deir Al-Balah</t>
  </si>
  <si>
    <t>Khan Yunis and *Rafah</t>
  </si>
  <si>
    <t>Table 30: Localities that are Served by Gaza Electricity Distribution Co. in Gaza Strip Governorates, 2010</t>
  </si>
  <si>
    <t xml:space="preserve">Table 12: Average Number of Students Per Class in Gaza Strip Governorates Schools  by Stage and Supervisory Authority, 2011/2012
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</si>
</sst>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  <numFmt numFmtId="167" formatCode="#,##0;[Red]#,##0"/>
    <numFmt numFmtId="168" formatCode="_(* #,##0_);_(* \(#,##0\);_(* &quot;-&quot;_);_(@_)"/>
    <numFmt numFmtId="169" formatCode="_(* #,##0.00_);_(* \(#,##0.00\);_(* &quot;-&quot;??_);_(@_)"/>
  </numFmts>
  <fonts count="73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charset val="178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vertAlign val="superscript"/>
      <sz val="9"/>
      <name val="Arial"/>
      <family val="2"/>
    </font>
    <font>
      <sz val="11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charset val="178"/>
      <scheme val="minor"/>
    </font>
    <font>
      <sz val="6"/>
      <name val="Arial"/>
      <family val="2"/>
    </font>
    <font>
      <b/>
      <sz val="6"/>
      <name val="Arial"/>
      <family val="2"/>
    </font>
    <font>
      <b/>
      <sz val="9"/>
      <name val="Arial"/>
      <family val="2"/>
      <charset val="178"/>
    </font>
    <font>
      <b/>
      <sz val="9"/>
      <color theme="1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8"/>
      <name val="Arial"/>
      <family val="2"/>
    </font>
    <font>
      <sz val="9"/>
      <name val="Times New Roman"/>
      <family val="1"/>
      <charset val="178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Simplified Arabic"/>
      <charset val="178"/>
    </font>
    <font>
      <b/>
      <sz val="8"/>
      <color theme="1"/>
      <name val="Simplified Arabic"/>
      <charset val="178"/>
    </font>
    <font>
      <b/>
      <vertAlign val="superscript"/>
      <sz val="8"/>
      <name val="Arial"/>
      <family val="2"/>
      <scheme val="minor"/>
    </font>
    <font>
      <b/>
      <sz val="9"/>
      <color theme="1"/>
      <name val="Simplified Arabic"/>
      <charset val="178"/>
    </font>
    <font>
      <b/>
      <vertAlign val="superscript"/>
      <sz val="9"/>
      <color theme="1"/>
      <name val="Simplified Arabic"/>
      <charset val="178"/>
    </font>
    <font>
      <sz val="11"/>
      <color theme="1"/>
      <name val="Simplified Arabic"/>
      <charset val="178"/>
    </font>
    <font>
      <sz val="11"/>
      <name val="Arial"/>
      <family val="2"/>
    </font>
    <font>
      <sz val="6"/>
      <name val="Arial"/>
      <family val="2"/>
      <charset val="178"/>
      <scheme val="minor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sz val="6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b/>
      <vertAlign val="superscript"/>
      <sz val="9"/>
      <name val="Times New Roman"/>
      <family val="1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name val="Simplified Arabic"/>
      <family val="1"/>
    </font>
    <font>
      <sz val="11"/>
      <name val="Simplified Arabic"/>
      <family val="1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FF0000"/>
      <name val="Arial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rgb="FFFF0000"/>
      <name val="Arial"/>
      <family val="2"/>
    </font>
    <font>
      <sz val="9"/>
      <color theme="1"/>
      <name val="Simplified Arabic"/>
      <charset val="178"/>
    </font>
    <font>
      <sz val="9"/>
      <color indexed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25" fillId="0" borderId="0" applyFont="0" applyFill="0" applyBorder="0" applyAlignment="0" applyProtection="0"/>
    <xf numFmtId="0" fontId="26" fillId="0" borderId="0"/>
    <xf numFmtId="0" fontId="25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9" fontId="25" fillId="0" borderId="0" applyFont="0" applyFill="0" applyBorder="0" applyAlignment="0" applyProtection="0"/>
  </cellStyleXfs>
  <cellXfs count="970">
    <xf numFmtId="0" fontId="0" fillId="0" borderId="0" xfId="0"/>
    <xf numFmtId="0" fontId="5" fillId="0" borderId="0" xfId="0" applyFont="1"/>
    <xf numFmtId="0" fontId="7" fillId="0" borderId="0" xfId="0" applyFont="1" applyAlignment="1">
      <alignment horizontal="right" wrapText="1" readingOrder="2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0" fontId="5" fillId="2" borderId="0" xfId="0" applyFont="1" applyFill="1"/>
    <xf numFmtId="0" fontId="3" fillId="0" borderId="6" xfId="0" applyFont="1" applyBorder="1" applyAlignment="1">
      <alignment horizontal="left" vertical="top" indent="1" readingOrder="1"/>
    </xf>
    <xf numFmtId="0" fontId="3" fillId="0" borderId="1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2" fillId="0" borderId="21" xfId="0" applyFont="1" applyFill="1" applyBorder="1" applyAlignment="1">
      <alignment horizontal="center" wrapText="1" readingOrder="2"/>
    </xf>
    <xf numFmtId="0" fontId="3" fillId="0" borderId="0" xfId="0" applyFont="1" applyFill="1" applyAlignment="1">
      <alignment horizontal="right" wrapTex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1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3" fillId="0" borderId="13" xfId="0" applyFont="1" applyBorder="1" applyAlignment="1">
      <alignment horizontal="right" vertical="center" indent="1" readingOrder="2"/>
    </xf>
    <xf numFmtId="0" fontId="3" fillId="0" borderId="6" xfId="0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14" fillId="0" borderId="0" xfId="0" applyFont="1" applyAlignment="1">
      <alignment wrapText="1"/>
    </xf>
    <xf numFmtId="0" fontId="4" fillId="0" borderId="6" xfId="0" applyFont="1" applyBorder="1" applyAlignment="1">
      <alignment horizontal="right" vertical="center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/>
    <xf numFmtId="0" fontId="13" fillId="0" borderId="0" xfId="0" applyFont="1" applyAlignment="1">
      <alignment horizontal="center" vertical="center" readingOrder="1"/>
    </xf>
    <xf numFmtId="0" fontId="3" fillId="0" borderId="18" xfId="0" applyFont="1" applyBorder="1" applyAlignment="1">
      <alignment horizontal="right" wrapText="1" readingOrder="2"/>
    </xf>
    <xf numFmtId="0" fontId="2" fillId="0" borderId="0" xfId="0" applyFont="1" applyAlignment="1">
      <alignment horizontal="right" wrapText="1" readingOrder="2"/>
    </xf>
    <xf numFmtId="0" fontId="2" fillId="0" borderId="17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top" wrapText="1" readingOrder="2"/>
    </xf>
    <xf numFmtId="0" fontId="5" fillId="3" borderId="0" xfId="0" applyFont="1" applyFill="1" applyAlignment="1">
      <alignment horizontal="center" vertical="top" wrapText="1" readingOrder="2"/>
    </xf>
    <xf numFmtId="0" fontId="5" fillId="3" borderId="0" xfId="0" applyFont="1" applyFill="1" applyBorder="1"/>
    <xf numFmtId="0" fontId="5" fillId="2" borderId="0" xfId="0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Border="1"/>
    <xf numFmtId="0" fontId="20" fillId="0" borderId="0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indent="1" readingOrder="1"/>
    </xf>
    <xf numFmtId="0" fontId="5" fillId="3" borderId="11" xfId="0" applyFont="1" applyFill="1" applyBorder="1" applyAlignment="1">
      <alignment horizontal="center" vertical="top" wrapText="1" readingOrder="2"/>
    </xf>
    <xf numFmtId="0" fontId="3" fillId="0" borderId="4" xfId="0" applyFont="1" applyBorder="1" applyAlignment="1">
      <alignment horizontal="left" vertical="top" indent="1" readingOrder="1"/>
    </xf>
    <xf numFmtId="0" fontId="5" fillId="3" borderId="11" xfId="0" applyFont="1" applyFill="1" applyBorder="1"/>
    <xf numFmtId="0" fontId="3" fillId="0" borderId="5" xfId="0" applyFont="1" applyBorder="1" applyAlignment="1">
      <alignment horizontal="left" vertical="top" indent="1"/>
    </xf>
    <xf numFmtId="164" fontId="5" fillId="2" borderId="0" xfId="0" applyNumberFormat="1" applyFont="1" applyFill="1"/>
    <xf numFmtId="0" fontId="4" fillId="0" borderId="6" xfId="0" applyFont="1" applyBorder="1" applyAlignment="1">
      <alignment horizontal="left" vertical="top" indent="1" readingOrder="1"/>
    </xf>
    <xf numFmtId="0" fontId="9" fillId="2" borderId="0" xfId="0" applyFont="1" applyFill="1" applyBorder="1" applyAlignment="1">
      <alignment horizontal="center"/>
    </xf>
    <xf numFmtId="0" fontId="5" fillId="0" borderId="19" xfId="0" applyFont="1" applyBorder="1"/>
    <xf numFmtId="1" fontId="3" fillId="0" borderId="0" xfId="0" applyNumberFormat="1" applyFont="1" applyBorder="1" applyAlignment="1">
      <alignment horizontal="right" vertical="center" readingOrder="2"/>
    </xf>
    <xf numFmtId="0" fontId="5" fillId="0" borderId="0" xfId="0" applyFont="1" applyAlignment="1">
      <alignment horizontal="center" vertical="top" wrapText="1" readingOrder="2"/>
    </xf>
    <xf numFmtId="0" fontId="11" fillId="0" borderId="0" xfId="0" applyFont="1"/>
    <xf numFmtId="0" fontId="2" fillId="0" borderId="9" xfId="0" applyFont="1" applyBorder="1" applyAlignment="1">
      <alignment vertical="center" wrapText="1" readingOrder="2"/>
    </xf>
    <xf numFmtId="0" fontId="2" fillId="0" borderId="5" xfId="0" applyFont="1" applyBorder="1" applyAlignment="1">
      <alignment horizontal="center" vertical="top" readingOrder="2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readingOrder="2"/>
    </xf>
    <xf numFmtId="0" fontId="2" fillId="0" borderId="14" xfId="0" applyFont="1" applyBorder="1" applyAlignment="1">
      <alignment vertical="center" readingOrder="2"/>
    </xf>
    <xf numFmtId="0" fontId="5" fillId="0" borderId="0" xfId="0" applyFont="1"/>
    <xf numFmtId="0" fontId="3" fillId="0" borderId="1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right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wrapText="1" readingOrder="2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right" vertical="center"/>
    </xf>
    <xf numFmtId="0" fontId="31" fillId="0" borderId="0" xfId="2" applyFont="1" applyAlignment="1">
      <alignment horizontal="right" vertical="center"/>
    </xf>
    <xf numFmtId="164" fontId="27" fillId="0" borderId="0" xfId="2" applyNumberFormat="1" applyFont="1" applyAlignment="1">
      <alignment vertical="center"/>
    </xf>
    <xf numFmtId="1" fontId="27" fillId="0" borderId="0" xfId="2" applyNumberFormat="1" applyFont="1" applyAlignment="1">
      <alignment vertical="center"/>
    </xf>
    <xf numFmtId="3" fontId="3" fillId="0" borderId="8" xfId="0" applyNumberFormat="1" applyFont="1" applyBorder="1" applyAlignment="1">
      <alignment vertical="center" readingOrder="2"/>
    </xf>
    <xf numFmtId="3" fontId="3" fillId="0" borderId="11" xfId="0" applyNumberFormat="1" applyFont="1" applyFill="1" applyBorder="1" applyAlignment="1">
      <alignment vertical="center" wrapText="1" readingOrder="2"/>
    </xf>
    <xf numFmtId="3" fontId="3" fillId="0" borderId="1" xfId="0" applyNumberFormat="1" applyFont="1" applyBorder="1" applyAlignment="1">
      <alignment vertical="center" readingOrder="2"/>
    </xf>
    <xf numFmtId="3" fontId="3" fillId="0" borderId="0" xfId="0" applyNumberFormat="1" applyFont="1" applyFill="1" applyBorder="1" applyAlignment="1">
      <alignment vertical="center" wrapText="1" readingOrder="2"/>
    </xf>
    <xf numFmtId="3" fontId="3" fillId="0" borderId="0" xfId="0" applyNumberFormat="1" applyFont="1" applyBorder="1" applyAlignment="1">
      <alignment vertical="center" readingOrder="2"/>
    </xf>
    <xf numFmtId="164" fontId="38" fillId="0" borderId="0" xfId="2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vertical="center" wrapText="1" readingOrder="2"/>
    </xf>
    <xf numFmtId="0" fontId="2" fillId="0" borderId="9" xfId="0" applyFont="1" applyFill="1" applyBorder="1" applyAlignment="1">
      <alignment vertical="center" readingOrder="2"/>
    </xf>
    <xf numFmtId="0" fontId="2" fillId="0" borderId="14" xfId="0" applyFont="1" applyFill="1" applyBorder="1" applyAlignment="1">
      <alignment vertical="center" readingOrder="2"/>
    </xf>
    <xf numFmtId="0" fontId="3" fillId="0" borderId="5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wrapText="1" indent="1" readingOrder="1"/>
    </xf>
    <xf numFmtId="0" fontId="3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1" fontId="3" fillId="0" borderId="0" xfId="0" applyNumberFormat="1" applyFont="1" applyAlignment="1">
      <alignment vertical="center" wrapText="1" readingOrder="2"/>
    </xf>
    <xf numFmtId="164" fontId="4" fillId="0" borderId="0" xfId="0" applyNumberFormat="1" applyFont="1" applyAlignment="1">
      <alignment vertical="center" wrapText="1" readingOrder="2"/>
    </xf>
    <xf numFmtId="1" fontId="3" fillId="0" borderId="11" xfId="0" applyNumberFormat="1" applyFont="1" applyBorder="1" applyAlignment="1">
      <alignment vertical="center" wrapText="1" readingOrder="2"/>
    </xf>
    <xf numFmtId="0" fontId="5" fillId="0" borderId="0" xfId="0" applyFont="1" applyFill="1" applyAlignment="1">
      <alignment vertical="center"/>
    </xf>
    <xf numFmtId="0" fontId="3" fillId="0" borderId="2" xfId="0" applyFont="1" applyBorder="1" applyAlignment="1">
      <alignment horizontal="left" vertical="top" wrapText="1" indent="1" readingOrder="1"/>
    </xf>
    <xf numFmtId="0" fontId="11" fillId="4" borderId="0" xfId="0" applyFont="1" applyFill="1"/>
    <xf numFmtId="0" fontId="5" fillId="0" borderId="22" xfId="0" applyFont="1" applyBorder="1"/>
    <xf numFmtId="0" fontId="5" fillId="2" borderId="10" xfId="0" applyFont="1" applyFill="1" applyBorder="1"/>
    <xf numFmtId="0" fontId="39" fillId="0" borderId="0" xfId="0" applyFont="1" applyAlignment="1">
      <alignment horizontal="right" wrapText="1" readingOrder="2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 wrapText="1" readingOrder="2"/>
    </xf>
    <xf numFmtId="164" fontId="4" fillId="0" borderId="0" xfId="0" applyNumberFormat="1" applyFont="1" applyBorder="1" applyAlignment="1">
      <alignment vertical="center" wrapText="1" readingOrder="2"/>
    </xf>
    <xf numFmtId="164" fontId="34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 readingOrder="2"/>
    </xf>
    <xf numFmtId="0" fontId="4" fillId="0" borderId="13" xfId="2" applyFont="1" applyBorder="1" applyAlignment="1">
      <alignment vertical="center"/>
    </xf>
    <xf numFmtId="0" fontId="28" fillId="0" borderId="8" xfId="2" applyFont="1" applyBorder="1" applyAlignment="1">
      <alignment horizontal="center" vertical="center" wrapText="1" readingOrder="1"/>
    </xf>
    <xf numFmtId="0" fontId="27" fillId="0" borderId="0" xfId="2" applyFont="1" applyBorder="1" applyAlignment="1">
      <alignment vertical="center"/>
    </xf>
    <xf numFmtId="1" fontId="38" fillId="0" borderId="0" xfId="2" applyNumberFormat="1" applyFont="1" applyBorder="1" applyAlignment="1">
      <alignment vertical="center" readingOrder="2"/>
    </xf>
    <xf numFmtId="0" fontId="28" fillId="0" borderId="8" xfId="2" applyFont="1" applyBorder="1" applyAlignment="1">
      <alignment horizontal="center" vertical="center" wrapText="1" readingOrder="2"/>
    </xf>
    <xf numFmtId="1" fontId="5" fillId="0" borderId="0" xfId="0" applyNumberFormat="1" applyFont="1" applyFill="1"/>
    <xf numFmtId="0" fontId="12" fillId="0" borderId="0" xfId="0" applyFont="1" applyAlignment="1">
      <alignment vertical="center" wrapText="1" readingOrder="2"/>
    </xf>
    <xf numFmtId="0" fontId="3" fillId="0" borderId="10" xfId="0" applyFont="1" applyBorder="1" applyAlignment="1">
      <alignment horizontal="right" vertical="center" readingOrder="2"/>
    </xf>
    <xf numFmtId="0" fontId="12" fillId="0" borderId="0" xfId="0" applyFont="1" applyAlignment="1">
      <alignment vertical="top"/>
    </xf>
    <xf numFmtId="0" fontId="12" fillId="0" borderId="0" xfId="0" applyFont="1" applyFill="1"/>
    <xf numFmtId="0" fontId="12" fillId="0" borderId="0" xfId="0" applyFont="1"/>
    <xf numFmtId="0" fontId="12" fillId="3" borderId="0" xfId="0" applyFont="1" applyFill="1"/>
    <xf numFmtId="0" fontId="12" fillId="2" borderId="0" xfId="0" applyFont="1" applyFill="1"/>
    <xf numFmtId="0" fontId="12" fillId="0" borderId="0" xfId="0" applyFont="1" applyBorder="1"/>
    <xf numFmtId="0" fontId="12" fillId="0" borderId="0" xfId="0" applyFont="1" applyAlignment="1">
      <alignment horizontal="center" vertical="top"/>
    </xf>
    <xf numFmtId="0" fontId="12" fillId="0" borderId="0" xfId="2" applyFont="1" applyAlignment="1">
      <alignment vertical="center"/>
    </xf>
    <xf numFmtId="0" fontId="48" fillId="0" borderId="0" xfId="0" applyFont="1" applyAlignment="1">
      <alignment vertical="top"/>
    </xf>
    <xf numFmtId="0" fontId="48" fillId="0" borderId="0" xfId="0" applyFont="1" applyFill="1"/>
    <xf numFmtId="0" fontId="48" fillId="0" borderId="0" xfId="0" applyFont="1"/>
    <xf numFmtId="0" fontId="48" fillId="3" borderId="0" xfId="0" applyFont="1" applyFill="1"/>
    <xf numFmtId="0" fontId="48" fillId="0" borderId="0" xfId="0" applyFont="1" applyAlignment="1">
      <alignment vertical="center" wrapText="1" readingOrder="1"/>
    </xf>
    <xf numFmtId="0" fontId="48" fillId="2" borderId="0" xfId="0" applyFont="1" applyFill="1"/>
    <xf numFmtId="0" fontId="48" fillId="0" borderId="0" xfId="2" applyFont="1" applyAlignment="1">
      <alignment vertical="center"/>
    </xf>
    <xf numFmtId="0" fontId="49" fillId="0" borderId="0" xfId="0" applyFont="1" applyAlignment="1">
      <alignment vertical="top"/>
    </xf>
    <xf numFmtId="0" fontId="21" fillId="0" borderId="0" xfId="0" applyFont="1" applyFill="1" applyBorder="1" applyAlignment="1">
      <alignment horizontal="center"/>
    </xf>
    <xf numFmtId="0" fontId="49" fillId="0" borderId="0" xfId="0" applyFont="1" applyFill="1"/>
    <xf numFmtId="0" fontId="49" fillId="0" borderId="0" xfId="0" applyFont="1"/>
    <xf numFmtId="0" fontId="21" fillId="0" borderId="0" xfId="0" applyFont="1" applyAlignment="1">
      <alignment horizontal="center" vertical="top" wrapText="1" readingOrder="2"/>
    </xf>
    <xf numFmtId="0" fontId="49" fillId="3" borderId="0" xfId="0" applyFont="1" applyFill="1"/>
    <xf numFmtId="0" fontId="21" fillId="0" borderId="0" xfId="0" applyFont="1" applyAlignment="1">
      <alignment horizontal="center" vertical="center" wrapText="1" readingOrder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9" fillId="2" borderId="0" xfId="0" applyFont="1" applyFill="1"/>
    <xf numFmtId="0" fontId="50" fillId="0" borderId="0" xfId="2" applyFont="1" applyAlignment="1">
      <alignment horizontal="center" vertical="center" readingOrder="1"/>
    </xf>
    <xf numFmtId="0" fontId="51" fillId="0" borderId="0" xfId="2" applyFont="1" applyAlignment="1">
      <alignment vertical="center"/>
    </xf>
    <xf numFmtId="0" fontId="49" fillId="0" borderId="0" xfId="0" applyFont="1" applyAlignment="1">
      <alignment horizontal="center" wrapText="1"/>
    </xf>
    <xf numFmtId="0" fontId="49" fillId="0" borderId="0" xfId="0" applyFont="1" applyBorder="1" applyAlignment="1">
      <alignment vertical="center"/>
    </xf>
    <xf numFmtId="0" fontId="49" fillId="0" borderId="0" xfId="0" applyFont="1" applyAlignment="1">
      <alignment horizontal="center" vertical="top" wrapText="1" readingOrder="1"/>
    </xf>
    <xf numFmtId="0" fontId="49" fillId="0" borderId="0" xfId="0" applyFont="1" applyBorder="1" applyAlignment="1">
      <alignment wrapText="1"/>
    </xf>
    <xf numFmtId="0" fontId="49" fillId="0" borderId="0" xfId="0" applyFont="1" applyBorder="1"/>
    <xf numFmtId="0" fontId="19" fillId="0" borderId="15" xfId="0" applyFont="1" applyBorder="1" applyAlignment="1">
      <alignment horizontal="center" vertical="center"/>
    </xf>
    <xf numFmtId="0" fontId="24" fillId="0" borderId="0" xfId="0" applyFont="1"/>
    <xf numFmtId="0" fontId="48" fillId="0" borderId="0" xfId="0" applyFont="1" applyAlignment="1">
      <alignment vertical="top" wrapText="1" readingOrder="2"/>
    </xf>
    <xf numFmtId="0" fontId="12" fillId="0" borderId="0" xfId="0" applyFont="1" applyAlignment="1">
      <alignment vertical="top" wrapText="1" readingOrder="2"/>
    </xf>
    <xf numFmtId="0" fontId="24" fillId="0" borderId="0" xfId="0" applyFont="1" applyAlignment="1">
      <alignment horizontal="center" vertical="top" wrapText="1" readingOrder="2"/>
    </xf>
    <xf numFmtId="3" fontId="4" fillId="0" borderId="10" xfId="0" applyNumberFormat="1" applyFont="1" applyBorder="1" applyAlignment="1">
      <alignment horizontal="left" vertical="center" readingOrder="2"/>
    </xf>
    <xf numFmtId="0" fontId="24" fillId="0" borderId="0" xfId="0" applyFont="1" applyFill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 readingOrder="1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5" xfId="0" applyFont="1" applyBorder="1" applyAlignment="1">
      <alignment horizontal="center" wrapText="1" readingOrder="2"/>
    </xf>
    <xf numFmtId="1" fontId="3" fillId="0" borderId="0" xfId="0" applyNumberFormat="1" applyFont="1" applyBorder="1" applyAlignment="1">
      <alignment vertical="center" wrapText="1" readingOrder="2"/>
    </xf>
    <xf numFmtId="0" fontId="2" fillId="0" borderId="14" xfId="0" applyFont="1" applyBorder="1" applyAlignment="1">
      <alignment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12" fillId="0" borderId="0" xfId="0" applyFont="1" applyAlignment="1">
      <alignment vertical="center"/>
    </xf>
    <xf numFmtId="0" fontId="21" fillId="0" borderId="0" xfId="0" applyFont="1" applyBorder="1" applyAlignment="1">
      <alignment horizontal="center"/>
    </xf>
    <xf numFmtId="0" fontId="9" fillId="0" borderId="0" xfId="0" applyFont="1" applyAlignment="1">
      <alignment horizontal="center" readingOrder="1"/>
    </xf>
    <xf numFmtId="0" fontId="3" fillId="0" borderId="14" xfId="0" applyFont="1" applyBorder="1" applyAlignment="1">
      <alignment horizontal="lef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0" fontId="58" fillId="0" borderId="0" xfId="0" applyFont="1" applyBorder="1" applyAlignment="1">
      <alignment horizontal="center" vertical="center" wrapText="1" readingOrder="2"/>
    </xf>
    <xf numFmtId="0" fontId="59" fillId="0" borderId="0" xfId="0" applyFont="1" applyBorder="1" applyAlignment="1">
      <alignment horizontal="center" vertical="center" wrapText="1" readingOrder="2"/>
    </xf>
    <xf numFmtId="0" fontId="59" fillId="0" borderId="10" xfId="0" applyFont="1" applyBorder="1" applyAlignment="1">
      <alignment horizontal="center" vertical="center" wrapText="1" readingOrder="2"/>
    </xf>
    <xf numFmtId="0" fontId="28" fillId="0" borderId="9" xfId="0" applyFont="1" applyBorder="1" applyAlignment="1">
      <alignment horizontal="right" vertical="center" readingOrder="2"/>
    </xf>
    <xf numFmtId="0" fontId="62" fillId="0" borderId="0" xfId="0" applyFont="1" applyFill="1"/>
    <xf numFmtId="0" fontId="62" fillId="0" borderId="0" xfId="0" applyFont="1"/>
    <xf numFmtId="0" fontId="64" fillId="0" borderId="5" xfId="0" applyFont="1" applyBorder="1" applyAlignment="1">
      <alignment horizontal="center" vertical="center" wrapText="1" readingOrder="2"/>
    </xf>
    <xf numFmtId="164" fontId="3" fillId="0" borderId="4" xfId="0" applyNumberFormat="1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62" fillId="3" borderId="0" xfId="0" applyFont="1" applyFill="1"/>
    <xf numFmtId="0" fontId="28" fillId="0" borderId="9" xfId="0" applyFont="1" applyBorder="1" applyAlignment="1">
      <alignment horizontal="right" vertical="center" wrapText="1" readingOrder="2"/>
    </xf>
    <xf numFmtId="0" fontId="35" fillId="0" borderId="15" xfId="0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left" vertical="center" indent="1"/>
    </xf>
    <xf numFmtId="0" fontId="12" fillId="0" borderId="0" xfId="0" applyFont="1" applyAlignment="1">
      <alignment vertical="center" wrapText="1"/>
    </xf>
    <xf numFmtId="164" fontId="35" fillId="0" borderId="0" xfId="0" applyNumberFormat="1" applyFont="1"/>
    <xf numFmtId="0" fontId="35" fillId="0" borderId="10" xfId="0" applyFont="1" applyBorder="1"/>
    <xf numFmtId="0" fontId="3" fillId="0" borderId="8" xfId="0" applyFont="1" applyBorder="1" applyAlignment="1">
      <alignment horizontal="right" vertical="center" readingOrder="2"/>
    </xf>
    <xf numFmtId="0" fontId="4" fillId="0" borderId="13" xfId="0" applyFont="1" applyBorder="1" applyAlignment="1">
      <alignment horizontal="right" vertical="center" readingOrder="2"/>
    </xf>
    <xf numFmtId="164" fontId="34" fillId="0" borderId="13" xfId="0" applyNumberFormat="1" applyFont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0" fontId="3" fillId="0" borderId="11" xfId="0" applyFont="1" applyBorder="1" applyAlignment="1">
      <alignment horizontal="right" vertical="center" readingOrder="2"/>
    </xf>
    <xf numFmtId="0" fontId="4" fillId="0" borderId="0" xfId="0" applyFont="1" applyBorder="1" applyAlignment="1">
      <alignment horizontal="right" vertical="center" readingOrder="2"/>
    </xf>
    <xf numFmtId="164" fontId="34" fillId="0" borderId="1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 readingOrder="2"/>
    </xf>
    <xf numFmtId="0" fontId="35" fillId="0" borderId="10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10" fillId="0" borderId="13" xfId="0" applyFont="1" applyBorder="1" applyAlignment="1">
      <alignment horizontal="right" vertical="center" indent="1" readingOrder="2"/>
    </xf>
    <xf numFmtId="0" fontId="10" fillId="0" borderId="0" xfId="0" applyFont="1" applyBorder="1" applyAlignment="1">
      <alignment horizontal="right" vertical="center" indent="1" readingOrder="2"/>
    </xf>
    <xf numFmtId="0" fontId="10" fillId="0" borderId="10" xfId="0" applyFont="1" applyBorder="1" applyAlignment="1">
      <alignment horizontal="right" vertical="center" indent="1" readingOrder="2"/>
    </xf>
    <xf numFmtId="0" fontId="10" fillId="0" borderId="11" xfId="2" applyFont="1" applyBorder="1" applyAlignment="1">
      <alignment horizontal="center" vertical="center" wrapText="1" readingOrder="1"/>
    </xf>
    <xf numFmtId="1" fontId="30" fillId="0" borderId="1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right" vertical="center"/>
    </xf>
    <xf numFmtId="166" fontId="32" fillId="0" borderId="0" xfId="1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 indent="1" readingOrder="2"/>
    </xf>
    <xf numFmtId="164" fontId="22" fillId="0" borderId="1" xfId="0" applyNumberFormat="1" applyFont="1" applyBorder="1" applyAlignment="1">
      <alignment horizontal="right" vertical="center" indent="1" readingOrder="2"/>
    </xf>
    <xf numFmtId="165" fontId="49" fillId="0" borderId="0" xfId="0" applyNumberFormat="1" applyFont="1" applyBorder="1" applyAlignment="1">
      <alignment vertical="center"/>
    </xf>
    <xf numFmtId="165" fontId="24" fillId="0" borderId="10" xfId="0" applyNumberFormat="1" applyFont="1" applyBorder="1" applyAlignment="1">
      <alignment horizontal="right" vertical="center"/>
    </xf>
    <xf numFmtId="0" fontId="57" fillId="0" borderId="3" xfId="0" applyFont="1" applyBorder="1" applyAlignment="1">
      <alignment horizontal="center" vertical="center" readingOrder="2"/>
    </xf>
    <xf numFmtId="0" fontId="57" fillId="0" borderId="5" xfId="0" applyFont="1" applyBorder="1" applyAlignment="1">
      <alignment horizontal="center" vertical="center" readingOrder="2"/>
    </xf>
    <xf numFmtId="0" fontId="59" fillId="0" borderId="3" xfId="0" applyFont="1" applyBorder="1" applyAlignment="1">
      <alignment horizontal="center" vertical="center" wrapText="1" readingOrder="2"/>
    </xf>
    <xf numFmtId="0" fontId="59" fillId="0" borderId="4" xfId="0" applyFont="1" applyBorder="1" applyAlignment="1">
      <alignment horizontal="center" vertical="center" wrapText="1" readingOrder="2"/>
    </xf>
    <xf numFmtId="165" fontId="3" fillId="0" borderId="12" xfId="0" applyNumberFormat="1" applyFont="1" applyBorder="1" applyAlignment="1">
      <alignment horizontal="center" vertical="center" wrapText="1" readingOrder="1"/>
    </xf>
    <xf numFmtId="164" fontId="3" fillId="0" borderId="6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2"/>
    </xf>
    <xf numFmtId="0" fontId="49" fillId="0" borderId="0" xfId="0" applyFont="1"/>
    <xf numFmtId="0" fontId="52" fillId="0" borderId="0" xfId="0" applyFont="1"/>
    <xf numFmtId="166" fontId="10" fillId="0" borderId="6" xfId="10" applyNumberFormat="1" applyFont="1" applyBorder="1" applyAlignment="1">
      <alignment horizontal="center" vertical="center"/>
    </xf>
    <xf numFmtId="166" fontId="24" fillId="0" borderId="0" xfId="10" applyNumberFormat="1" applyFont="1" applyBorder="1" applyAlignment="1">
      <alignment horizontal="center" vertical="center"/>
    </xf>
    <xf numFmtId="166" fontId="10" fillId="0" borderId="1" xfId="10" applyNumberFormat="1" applyFont="1" applyBorder="1" applyAlignment="1">
      <alignment horizontal="center" vertical="center"/>
    </xf>
    <xf numFmtId="166" fontId="6" fillId="0" borderId="10" xfId="10" applyNumberFormat="1" applyFont="1" applyBorder="1" applyAlignment="1">
      <alignment horizontal="center" vertical="center"/>
    </xf>
    <xf numFmtId="166" fontId="10" fillId="0" borderId="10" xfId="10" applyNumberFormat="1" applyFont="1" applyBorder="1" applyAlignment="1">
      <alignment horizontal="center" vertical="center"/>
    </xf>
    <xf numFmtId="166" fontId="24" fillId="0" borderId="10" xfId="10" applyNumberFormat="1" applyFont="1" applyBorder="1" applyAlignment="1">
      <alignment horizontal="center" vertical="center"/>
    </xf>
    <xf numFmtId="166" fontId="10" fillId="0" borderId="2" xfId="10" applyNumberFormat="1" applyFont="1" applyBorder="1" applyAlignment="1">
      <alignment horizontal="center" vertical="center"/>
    </xf>
    <xf numFmtId="0" fontId="5" fillId="0" borderId="0" xfId="0" applyFont="1" applyFill="1"/>
    <xf numFmtId="0" fontId="5" fillId="3" borderId="0" xfId="0" applyFont="1" applyFill="1"/>
    <xf numFmtId="0" fontId="0" fillId="0" borderId="0" xfId="0"/>
    <xf numFmtId="0" fontId="5" fillId="0" borderId="0" xfId="0" applyFont="1" applyFill="1" applyAlignment="1">
      <alignment horizontal="center" vertical="top" wrapText="1" readingOrder="2"/>
    </xf>
    <xf numFmtId="0" fontId="4" fillId="0" borderId="3" xfId="0" applyFont="1" applyBorder="1" applyAlignment="1">
      <alignment horizontal="left" vertical="top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5" fillId="3" borderId="0" xfId="0" applyFont="1" applyFill="1" applyAlignment="1">
      <alignment horizontal="center" vertical="top" wrapText="1" readingOrder="2"/>
    </xf>
    <xf numFmtId="0" fontId="4" fillId="0" borderId="5" xfId="0" applyFont="1" applyBorder="1" applyAlignment="1">
      <alignment horizontal="left" vertical="top" indent="1" readingOrder="1"/>
    </xf>
    <xf numFmtId="0" fontId="9" fillId="0" borderId="0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Fill="1"/>
    <xf numFmtId="0" fontId="12" fillId="3" borderId="0" xfId="0" applyFont="1" applyFill="1"/>
    <xf numFmtId="0" fontId="48" fillId="0" borderId="0" xfId="0" applyFont="1" applyFill="1"/>
    <xf numFmtId="0" fontId="48" fillId="3" borderId="0" xfId="0" applyFont="1" applyFill="1"/>
    <xf numFmtId="0" fontId="49" fillId="0" borderId="0" xfId="0" applyFont="1" applyFill="1"/>
    <xf numFmtId="0" fontId="21" fillId="0" borderId="10" xfId="0" applyFont="1" applyBorder="1" applyAlignment="1">
      <alignment horizontal="center"/>
    </xf>
    <xf numFmtId="0" fontId="49" fillId="3" borderId="0" xfId="0" applyFont="1" applyFill="1"/>
    <xf numFmtId="0" fontId="2" fillId="0" borderId="5" xfId="0" applyFont="1" applyBorder="1" applyAlignment="1">
      <alignment horizontal="center" vertical="top" wrapText="1" readingOrder="2"/>
    </xf>
    <xf numFmtId="0" fontId="57" fillId="0" borderId="5" xfId="0" applyFont="1" applyBorder="1" applyAlignment="1">
      <alignment horizontal="center" readingOrder="2"/>
    </xf>
    <xf numFmtId="0" fontId="5" fillId="0" borderId="0" xfId="0" applyFont="1"/>
    <xf numFmtId="0" fontId="5" fillId="0" borderId="0" xfId="0" applyFont="1" applyFill="1" applyBorder="1"/>
    <xf numFmtId="0" fontId="5" fillId="0" borderId="19" xfId="0" applyFont="1" applyFill="1" applyBorder="1"/>
    <xf numFmtId="0" fontId="5" fillId="0" borderId="17" xfId="0" applyFont="1" applyFill="1" applyBorder="1"/>
    <xf numFmtId="0" fontId="5" fillId="0" borderId="20" xfId="0" applyFont="1" applyFill="1" applyBorder="1"/>
    <xf numFmtId="3" fontId="4" fillId="0" borderId="2" xfId="0" applyNumberFormat="1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12" fillId="0" borderId="0" xfId="0" applyFont="1" applyFill="1" applyBorder="1"/>
    <xf numFmtId="0" fontId="49" fillId="0" borderId="0" xfId="0" applyFont="1" applyFill="1" applyBorder="1"/>
    <xf numFmtId="0" fontId="0" fillId="0" borderId="0" xfId="0"/>
    <xf numFmtId="0" fontId="4" fillId="0" borderId="5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4" fillId="0" borderId="11" xfId="0" applyFont="1" applyBorder="1" applyAlignment="1">
      <alignment horizontal="left" vertical="center" wrapText="1" readingOrder="2"/>
    </xf>
    <xf numFmtId="164" fontId="4" fillId="0" borderId="11" xfId="0" applyNumberFormat="1" applyFont="1" applyBorder="1" applyAlignment="1">
      <alignment horizontal="left" vertical="center" wrapText="1" readingOrder="2"/>
    </xf>
    <xf numFmtId="164" fontId="4" fillId="0" borderId="0" xfId="0" applyNumberFormat="1" applyFont="1" applyBorder="1" applyAlignment="1">
      <alignment horizontal="left" vertical="center" wrapText="1" readingOrder="2"/>
    </xf>
    <xf numFmtId="164" fontId="4" fillId="0" borderId="12" xfId="0" applyNumberFormat="1" applyFont="1" applyBorder="1" applyAlignment="1">
      <alignment horizontal="left" vertical="center" wrapText="1" readingOrder="2"/>
    </xf>
    <xf numFmtId="164" fontId="4" fillId="0" borderId="10" xfId="0" applyNumberFormat="1" applyFont="1" applyBorder="1" applyAlignment="1">
      <alignment horizontal="left" vertical="center" wrapText="1" readingOrder="2"/>
    </xf>
    <xf numFmtId="0" fontId="9" fillId="0" borderId="0" xfId="0" applyFont="1" applyBorder="1" applyAlignment="1">
      <alignment horizontal="center"/>
    </xf>
    <xf numFmtId="0" fontId="12" fillId="0" borderId="0" xfId="0" applyFont="1"/>
    <xf numFmtId="0" fontId="49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 readingOrder="2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indent="1" readingOrder="1"/>
    </xf>
    <xf numFmtId="3" fontId="15" fillId="0" borderId="0" xfId="0" applyNumberFormat="1" applyFont="1" applyBorder="1" applyAlignment="1">
      <alignment horizontal="left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vertical="center" wrapText="1" readingOrder="2"/>
    </xf>
    <xf numFmtId="0" fontId="19" fillId="0" borderId="15" xfId="0" applyFont="1" applyBorder="1" applyAlignment="1">
      <alignment horizontal="left" vertical="center" wrapText="1" readingOrder="2"/>
    </xf>
    <xf numFmtId="3" fontId="3" fillId="0" borderId="8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41" fillId="0" borderId="0" xfId="0" applyNumberFormat="1" applyFont="1" applyBorder="1" applyAlignment="1">
      <alignment vertical="center" wrapText="1" readingOrder="2"/>
    </xf>
    <xf numFmtId="3" fontId="41" fillId="0" borderId="1" xfId="0" applyNumberFormat="1" applyFont="1" applyBorder="1" applyAlignment="1">
      <alignment vertical="center" wrapText="1" readingOrder="2"/>
    </xf>
    <xf numFmtId="3" fontId="41" fillId="0" borderId="10" xfId="0" applyNumberFormat="1" applyFont="1" applyBorder="1" applyAlignment="1">
      <alignment vertical="center" wrapText="1" readingOrder="2"/>
    </xf>
    <xf numFmtId="3" fontId="41" fillId="0" borderId="2" xfId="0" applyNumberFormat="1" applyFont="1" applyBorder="1" applyAlignment="1">
      <alignment vertical="center" wrapText="1" readingOrder="2"/>
    </xf>
    <xf numFmtId="3" fontId="3" fillId="0" borderId="13" xfId="0" applyNumberFormat="1" applyFont="1" applyBorder="1" applyAlignment="1">
      <alignment vertical="center" readingOrder="2"/>
    </xf>
    <xf numFmtId="3" fontId="3" fillId="0" borderId="6" xfId="0" applyNumberFormat="1" applyFont="1" applyBorder="1" applyAlignment="1">
      <alignment vertical="center" readingOrder="2"/>
    </xf>
    <xf numFmtId="3" fontId="3" fillId="0" borderId="11" xfId="0" applyNumberFormat="1" applyFont="1" applyBorder="1" applyAlignment="1">
      <alignment vertical="center" readingOrder="2"/>
    </xf>
    <xf numFmtId="3" fontId="41" fillId="0" borderId="11" xfId="0" applyNumberFormat="1" applyFont="1" applyBorder="1" applyAlignment="1">
      <alignment vertical="center" wrapText="1" readingOrder="2"/>
    </xf>
    <xf numFmtId="0" fontId="41" fillId="0" borderId="0" xfId="0" applyFont="1" applyBorder="1" applyAlignment="1">
      <alignment vertical="center" wrapText="1" readingOrder="1"/>
    </xf>
    <xf numFmtId="3" fontId="41" fillId="0" borderId="12" xfId="0" applyNumberFormat="1" applyFont="1" applyBorder="1" applyAlignment="1">
      <alignment vertical="center" wrapText="1" readingOrder="2"/>
    </xf>
    <xf numFmtId="0" fontId="41" fillId="0" borderId="10" xfId="0" applyFont="1" applyBorder="1" applyAlignment="1">
      <alignment vertical="center" wrapText="1" readingOrder="1"/>
    </xf>
    <xf numFmtId="164" fontId="3" fillId="0" borderId="8" xfId="0" applyNumberFormat="1" applyFont="1" applyBorder="1" applyAlignment="1">
      <alignment vertical="center"/>
    </xf>
    <xf numFmtId="166" fontId="10" fillId="0" borderId="13" xfId="10" applyNumberFormat="1" applyFont="1" applyBorder="1" applyAlignment="1">
      <alignment horizontal="center" vertical="center"/>
    </xf>
    <xf numFmtId="166" fontId="6" fillId="0" borderId="11" xfId="10" applyNumberFormat="1" applyFont="1" applyBorder="1" applyAlignment="1">
      <alignment horizontal="center" vertical="center"/>
    </xf>
    <xf numFmtId="166" fontId="6" fillId="0" borderId="0" xfId="10" applyNumberFormat="1" applyFont="1" applyBorder="1" applyAlignment="1">
      <alignment horizontal="center" vertical="center"/>
    </xf>
    <xf numFmtId="166" fontId="10" fillId="0" borderId="0" xfId="10" applyNumberFormat="1" applyFont="1" applyBorder="1" applyAlignment="1">
      <alignment horizontal="center" vertical="center"/>
    </xf>
    <xf numFmtId="166" fontId="6" fillId="0" borderId="12" xfId="10" applyNumberFormat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left" vertical="center" wrapText="1" readingOrder="2"/>
    </xf>
    <xf numFmtId="164" fontId="4" fillId="0" borderId="1" xfId="0" applyNumberFormat="1" applyFont="1" applyBorder="1" applyAlignment="1">
      <alignment horizontal="left" vertical="center" wrapText="1" readingOrder="2"/>
    </xf>
    <xf numFmtId="164" fontId="4" fillId="0" borderId="2" xfId="0" applyNumberFormat="1" applyFont="1" applyBorder="1" applyAlignment="1">
      <alignment vertical="center" wrapText="1" readingOrder="2"/>
    </xf>
    <xf numFmtId="1" fontId="3" fillId="0" borderId="13" xfId="0" applyNumberFormat="1" applyFont="1" applyBorder="1" applyAlignment="1">
      <alignment horizontal="right" indent="1"/>
    </xf>
    <xf numFmtId="164" fontId="3" fillId="0" borderId="6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indent="1"/>
    </xf>
    <xf numFmtId="164" fontId="3" fillId="0" borderId="2" xfId="0" applyNumberFormat="1" applyFont="1" applyBorder="1" applyAlignment="1">
      <alignment horizontal="center"/>
    </xf>
    <xf numFmtId="168" fontId="56" fillId="0" borderId="8" xfId="10" applyNumberFormat="1" applyFont="1" applyFill="1" applyBorder="1" applyAlignment="1" applyProtection="1">
      <alignment horizontal="left" vertical="center" wrapText="1" readingOrder="1"/>
    </xf>
    <xf numFmtId="168" fontId="56" fillId="0" borderId="13" xfId="10" applyNumberFormat="1" applyFont="1" applyFill="1" applyBorder="1" applyAlignment="1" applyProtection="1">
      <alignment horizontal="left" vertical="center" wrapText="1" readingOrder="1"/>
    </xf>
    <xf numFmtId="168" fontId="56" fillId="0" borderId="11" xfId="10" applyNumberFormat="1" applyFont="1" applyFill="1" applyBorder="1" applyAlignment="1" applyProtection="1">
      <alignment horizontal="left" vertical="center" wrapText="1" readingOrder="1"/>
    </xf>
    <xf numFmtId="168" fontId="56" fillId="0" borderId="0" xfId="10" applyNumberFormat="1" applyFont="1" applyFill="1" applyBorder="1" applyAlignment="1" applyProtection="1">
      <alignment horizontal="left" vertical="center" wrapText="1" readingOrder="1"/>
    </xf>
    <xf numFmtId="168" fontId="36" fillId="0" borderId="15" xfId="10" applyNumberFormat="1" applyFont="1" applyFill="1" applyBorder="1" applyAlignment="1" applyProtection="1">
      <alignment horizontal="left" vertical="center" wrapText="1" readingOrder="1"/>
    </xf>
    <xf numFmtId="3" fontId="3" fillId="0" borderId="6" xfId="0" applyNumberFormat="1" applyFont="1" applyBorder="1" applyAlignment="1">
      <alignment vertical="center" wrapText="1" readingOrder="2"/>
    </xf>
    <xf numFmtId="164" fontId="3" fillId="0" borderId="0" xfId="0" applyNumberFormat="1" applyFont="1" applyBorder="1" applyAlignment="1">
      <alignment horizontal="right" vertical="center" readingOrder="2"/>
    </xf>
    <xf numFmtId="164" fontId="3" fillId="0" borderId="0" xfId="0" applyNumberFormat="1" applyFont="1" applyBorder="1" applyAlignment="1">
      <alignment vertical="center" wrapText="1" readingOrder="2"/>
    </xf>
    <xf numFmtId="1" fontId="3" fillId="0" borderId="12" xfId="0" applyNumberFormat="1" applyFont="1" applyBorder="1" applyAlignment="1">
      <alignment vertical="center" wrapText="1" readingOrder="2"/>
    </xf>
    <xf numFmtId="1" fontId="3" fillId="0" borderId="10" xfId="0" applyNumberFormat="1" applyFont="1" applyBorder="1" applyAlignment="1">
      <alignment vertical="center" wrapText="1" readingOrder="2"/>
    </xf>
    <xf numFmtId="1" fontId="3" fillId="0" borderId="2" xfId="0" applyNumberFormat="1" applyFont="1" applyBorder="1" applyAlignment="1">
      <alignment horizontal="right" vertical="center" readingOrder="2"/>
    </xf>
    <xf numFmtId="164" fontId="22" fillId="0" borderId="2" xfId="0" applyNumberFormat="1" applyFont="1" applyBorder="1" applyAlignment="1">
      <alignment horizontal="right" vertical="center" indent="1" readingOrder="2"/>
    </xf>
    <xf numFmtId="164" fontId="35" fillId="0" borderId="13" xfId="0" applyNumberFormat="1" applyFont="1" applyBorder="1" applyAlignment="1">
      <alignment vertical="center"/>
    </xf>
    <xf numFmtId="164" fontId="35" fillId="0" borderId="0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168" fontId="36" fillId="0" borderId="6" xfId="10" applyNumberFormat="1" applyFont="1" applyFill="1" applyBorder="1" applyAlignment="1" applyProtection="1">
      <alignment horizontal="left" vertical="center" wrapText="1" readingOrder="1"/>
    </xf>
    <xf numFmtId="168" fontId="36" fillId="0" borderId="1" xfId="10" applyNumberFormat="1" applyFont="1" applyFill="1" applyBorder="1" applyAlignment="1" applyProtection="1">
      <alignment horizontal="left" vertical="center" wrapText="1" readingOrder="1"/>
    </xf>
    <xf numFmtId="166" fontId="10" fillId="0" borderId="8" xfId="1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48" fillId="0" borderId="0" xfId="0" applyFont="1" applyFill="1" applyBorder="1"/>
    <xf numFmtId="0" fontId="48" fillId="0" borderId="0" xfId="0" applyFont="1" applyBorder="1"/>
    <xf numFmtId="0" fontId="7" fillId="0" borderId="13" xfId="0" applyFont="1" applyBorder="1" applyAlignment="1">
      <alignment horizontal="right" vertical="center" wrapText="1" readingOrder="2"/>
    </xf>
    <xf numFmtId="0" fontId="58" fillId="0" borderId="10" xfId="0" applyFont="1" applyBorder="1" applyAlignment="1">
      <alignment horizontal="center" vertical="center" wrapText="1" readingOrder="2"/>
    </xf>
    <xf numFmtId="168" fontId="36" fillId="0" borderId="9" xfId="10" applyNumberFormat="1" applyFont="1" applyFill="1" applyBorder="1" applyAlignment="1" applyProtection="1">
      <alignment horizontal="left" vertical="center" wrapText="1" readingOrder="1"/>
    </xf>
    <xf numFmtId="168" fontId="36" fillId="0" borderId="14" xfId="10" applyNumberFormat="1" applyFont="1" applyFill="1" applyBorder="1" applyAlignment="1" applyProtection="1">
      <alignment horizontal="left" vertical="center" wrapText="1" readingOrder="1"/>
    </xf>
    <xf numFmtId="3" fontId="40" fillId="0" borderId="11" xfId="0" applyNumberFormat="1" applyFont="1" applyBorder="1" applyAlignment="1">
      <alignment vertical="center" readingOrder="2"/>
    </xf>
    <xf numFmtId="3" fontId="40" fillId="0" borderId="12" xfId="0" applyNumberFormat="1" applyFont="1" applyBorder="1" applyAlignment="1">
      <alignment vertical="center" readingOrder="2"/>
    </xf>
    <xf numFmtId="3" fontId="41" fillId="0" borderId="0" xfId="0" applyNumberFormat="1" applyFont="1" applyBorder="1" applyAlignment="1">
      <alignment vertical="center" wrapText="1" readingOrder="1"/>
    </xf>
    <xf numFmtId="168" fontId="56" fillId="0" borderId="1" xfId="10" applyNumberFormat="1" applyFont="1" applyFill="1" applyBorder="1" applyAlignment="1" applyProtection="1">
      <alignment horizontal="left" vertical="center" wrapText="1" readingOrder="1"/>
    </xf>
    <xf numFmtId="168" fontId="56" fillId="0" borderId="10" xfId="10" applyNumberFormat="1" applyFont="1" applyFill="1" applyBorder="1" applyAlignment="1" applyProtection="1">
      <alignment horizontal="left" vertical="center" wrapText="1" readingOrder="1"/>
    </xf>
    <xf numFmtId="168" fontId="56" fillId="0" borderId="12" xfId="10" applyNumberFormat="1" applyFont="1" applyFill="1" applyBorder="1" applyAlignment="1" applyProtection="1">
      <alignment horizontal="left" vertical="center" wrapText="1" readingOrder="1"/>
    </xf>
    <xf numFmtId="168" fontId="56" fillId="0" borderId="2" xfId="10" applyNumberFormat="1" applyFont="1" applyFill="1" applyBorder="1" applyAlignment="1" applyProtection="1">
      <alignment horizontal="left" vertical="center" wrapText="1" readingOrder="1"/>
    </xf>
    <xf numFmtId="0" fontId="40" fillId="0" borderId="8" xfId="0" applyFont="1" applyBorder="1" applyAlignment="1">
      <alignment vertical="center" wrapText="1" readingOrder="1"/>
    </xf>
    <xf numFmtId="0" fontId="40" fillId="0" borderId="13" xfId="0" applyFont="1" applyBorder="1" applyAlignment="1">
      <alignment vertical="center" wrapText="1" readingOrder="1"/>
    </xf>
    <xf numFmtId="0" fontId="40" fillId="0" borderId="0" xfId="0" applyFont="1" applyBorder="1" applyAlignment="1">
      <alignment vertical="center" wrapText="1" readingOrder="1"/>
    </xf>
    <xf numFmtId="0" fontId="41" fillId="0" borderId="11" xfId="0" applyFont="1" applyBorder="1" applyAlignment="1">
      <alignment vertical="center" wrapText="1" readingOrder="1"/>
    </xf>
    <xf numFmtId="168" fontId="56" fillId="0" borderId="0" xfId="10" applyNumberFormat="1" applyFont="1" applyFill="1" applyBorder="1" applyAlignment="1" applyProtection="1">
      <alignment vertical="center" wrapText="1" readingOrder="1"/>
    </xf>
    <xf numFmtId="168" fontId="56" fillId="0" borderId="11" xfId="10" applyNumberFormat="1" applyFont="1" applyFill="1" applyBorder="1" applyAlignment="1" applyProtection="1">
      <alignment vertical="center" wrapText="1" readingOrder="1"/>
    </xf>
    <xf numFmtId="0" fontId="41" fillId="0" borderId="12" xfId="0" applyFont="1" applyBorder="1" applyAlignment="1">
      <alignment vertical="center" wrapText="1" readingOrder="1"/>
    </xf>
    <xf numFmtId="168" fontId="56" fillId="0" borderId="10" xfId="10" applyNumberFormat="1" applyFont="1" applyFill="1" applyBorder="1" applyAlignment="1" applyProtection="1">
      <alignment vertical="center" wrapText="1" readingOrder="1"/>
    </xf>
    <xf numFmtId="0" fontId="40" fillId="0" borderId="2" xfId="0" applyFont="1" applyBorder="1" applyAlignment="1">
      <alignment vertical="center" wrapText="1" readingOrder="1"/>
    </xf>
    <xf numFmtId="0" fontId="40" fillId="0" borderId="8" xfId="0" applyFont="1" applyBorder="1" applyAlignment="1">
      <alignment vertical="center" wrapText="1" readingOrder="2"/>
    </xf>
    <xf numFmtId="0" fontId="40" fillId="0" borderId="13" xfId="0" applyFont="1" applyBorder="1" applyAlignment="1">
      <alignment vertical="center" wrapText="1" readingOrder="2"/>
    </xf>
    <xf numFmtId="0" fontId="41" fillId="0" borderId="11" xfId="0" applyFont="1" applyBorder="1" applyAlignment="1">
      <alignment vertical="center" wrapText="1" readingOrder="2"/>
    </xf>
    <xf numFmtId="0" fontId="41" fillId="0" borderId="0" xfId="0" applyFont="1" applyBorder="1" applyAlignment="1">
      <alignment vertical="center" wrapText="1" readingOrder="2"/>
    </xf>
    <xf numFmtId="0" fontId="41" fillId="0" borderId="1" xfId="0" applyFont="1" applyBorder="1" applyAlignment="1">
      <alignment vertical="center" wrapText="1" readingOrder="2"/>
    </xf>
    <xf numFmtId="168" fontId="56" fillId="0" borderId="1" xfId="10" applyNumberFormat="1" applyFont="1" applyFill="1" applyBorder="1" applyAlignment="1" applyProtection="1">
      <alignment vertical="center" wrapText="1" readingOrder="1"/>
    </xf>
    <xf numFmtId="0" fontId="41" fillId="0" borderId="2" xfId="0" applyFont="1" applyBorder="1" applyAlignment="1">
      <alignment vertical="center" wrapText="1" readingOrder="2"/>
    </xf>
    <xf numFmtId="3" fontId="3" fillId="0" borderId="8" xfId="0" applyNumberFormat="1" applyFont="1" applyBorder="1" applyAlignment="1">
      <alignment vertical="center" wrapText="1" readingOrder="2"/>
    </xf>
    <xf numFmtId="3" fontId="4" fillId="0" borderId="11" xfId="0" applyNumberFormat="1" applyFont="1" applyBorder="1" applyAlignment="1">
      <alignment vertical="center" wrapText="1" readingOrder="2"/>
    </xf>
    <xf numFmtId="3" fontId="4" fillId="0" borderId="1" xfId="0" applyNumberFormat="1" applyFont="1" applyBorder="1" applyAlignment="1">
      <alignment vertical="center" wrapText="1" readingOrder="2"/>
    </xf>
    <xf numFmtId="3" fontId="4" fillId="0" borderId="12" xfId="0" applyNumberFormat="1" applyFont="1" applyBorder="1" applyAlignment="1">
      <alignment vertical="center" wrapText="1" readingOrder="2"/>
    </xf>
    <xf numFmtId="3" fontId="4" fillId="0" borderId="2" xfId="0" applyNumberFormat="1" applyFont="1" applyBorder="1" applyAlignment="1">
      <alignment vertical="center" wrapText="1" readingOrder="2"/>
    </xf>
    <xf numFmtId="0" fontId="3" fillId="0" borderId="3" xfId="0" applyFont="1" applyBorder="1" applyAlignment="1">
      <alignment horizontal="center" vertical="top" wrapText="1" readingOrder="1"/>
    </xf>
    <xf numFmtId="0" fontId="4" fillId="0" borderId="3" xfId="0" applyFont="1" applyBorder="1" applyAlignment="1">
      <alignment horizontal="left" vertical="center" indent="1" readingOrder="2"/>
    </xf>
    <xf numFmtId="0" fontId="4" fillId="0" borderId="4" xfId="0" applyFont="1" applyBorder="1" applyAlignment="1">
      <alignment horizontal="left" vertical="top" indent="1" readingOrder="1"/>
    </xf>
    <xf numFmtId="0" fontId="4" fillId="0" borderId="13" xfId="0" applyFont="1" applyBorder="1" applyAlignment="1">
      <alignment vertical="center" readingOrder="2"/>
    </xf>
    <xf numFmtId="164" fontId="32" fillId="4" borderId="0" xfId="0" applyNumberFormat="1" applyFont="1" applyFill="1" applyBorder="1" applyAlignment="1">
      <alignment vertical="center"/>
    </xf>
    <xf numFmtId="164" fontId="24" fillId="4" borderId="0" xfId="0" applyNumberFormat="1" applyFont="1" applyFill="1" applyBorder="1" applyAlignment="1">
      <alignment vertical="center" readingOrder="2"/>
    </xf>
    <xf numFmtId="168" fontId="56" fillId="0" borderId="2" xfId="10" applyNumberFormat="1" applyFont="1" applyFill="1" applyBorder="1" applyAlignment="1" applyProtection="1">
      <alignment vertical="center" wrapText="1" readingOrder="1"/>
    </xf>
    <xf numFmtId="0" fontId="5" fillId="0" borderId="0" xfId="0" applyFont="1" applyAlignment="1">
      <alignment readingOrder="2"/>
    </xf>
    <xf numFmtId="164" fontId="56" fillId="0" borderId="1" xfId="10" applyNumberFormat="1" applyFont="1" applyFill="1" applyBorder="1" applyAlignment="1" applyProtection="1">
      <alignment horizontal="left" vertical="center" wrapText="1" readingOrder="1"/>
    </xf>
    <xf numFmtId="3" fontId="34" fillId="0" borderId="0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41" fillId="0" borderId="1" xfId="0" applyFont="1" applyBorder="1" applyAlignment="1">
      <alignment vertical="center" wrapText="1" readingOrder="1"/>
    </xf>
    <xf numFmtId="0" fontId="41" fillId="0" borderId="2" xfId="0" applyFont="1" applyBorder="1" applyAlignment="1">
      <alignment vertical="center" wrapText="1" readingOrder="1"/>
    </xf>
    <xf numFmtId="164" fontId="24" fillId="0" borderId="1" xfId="0" applyNumberFormat="1" applyFont="1" applyBorder="1" applyAlignment="1">
      <alignment horizontal="right" vertical="center" indent="1"/>
    </xf>
    <xf numFmtId="164" fontId="19" fillId="0" borderId="1" xfId="0" applyNumberFormat="1" applyFont="1" applyBorder="1" applyAlignment="1">
      <alignment horizontal="right" vertical="center" indent="1"/>
    </xf>
    <xf numFmtId="0" fontId="22" fillId="0" borderId="1" xfId="0" applyFont="1" applyBorder="1" applyAlignment="1">
      <alignment horizontal="right" vertical="center" indent="1" readingOrder="1"/>
    </xf>
    <xf numFmtId="164" fontId="15" fillId="0" borderId="1" xfId="0" applyNumberFormat="1" applyFont="1" applyBorder="1" applyAlignment="1">
      <alignment horizontal="right" vertical="center" indent="1" readingOrder="1"/>
    </xf>
    <xf numFmtId="164" fontId="22" fillId="0" borderId="1" xfId="0" applyNumberFormat="1" applyFont="1" applyBorder="1" applyAlignment="1">
      <alignment horizontal="right" vertical="center" indent="1" readingOrder="1"/>
    </xf>
    <xf numFmtId="164" fontId="22" fillId="0" borderId="2" xfId="0" applyNumberFormat="1" applyFont="1" applyBorder="1" applyAlignment="1">
      <alignment horizontal="right" vertical="center" indent="1" readingOrder="1"/>
    </xf>
    <xf numFmtId="0" fontId="40" fillId="0" borderId="11" xfId="0" applyFont="1" applyBorder="1" applyAlignment="1">
      <alignment vertical="center" wrapText="1" readingOrder="1"/>
    </xf>
    <xf numFmtId="0" fontId="40" fillId="0" borderId="1" xfId="0" applyFont="1" applyBorder="1" applyAlignment="1">
      <alignment vertical="center" wrapText="1" readingOrder="1"/>
    </xf>
    <xf numFmtId="0" fontId="36" fillId="0" borderId="8" xfId="0" applyFont="1" applyBorder="1" applyAlignment="1">
      <alignment vertical="center" readingOrder="1"/>
    </xf>
    <xf numFmtId="3" fontId="36" fillId="0" borderId="13" xfId="0" applyNumberFormat="1" applyFont="1" applyBorder="1" applyAlignment="1">
      <alignment vertical="center" readingOrder="1"/>
    </xf>
    <xf numFmtId="0" fontId="10" fillId="0" borderId="6" xfId="0" applyFont="1" applyBorder="1" applyAlignment="1">
      <alignment vertical="center"/>
    </xf>
    <xf numFmtId="0" fontId="34" fillId="0" borderId="11" xfId="0" applyFont="1" applyBorder="1" applyAlignment="1">
      <alignment vertical="center" readingOrder="2"/>
    </xf>
    <xf numFmtId="3" fontId="34" fillId="0" borderId="0" xfId="0" applyNumberFormat="1" applyFont="1" applyBorder="1" applyAlignment="1">
      <alignment vertical="center" readingOrder="2"/>
    </xf>
    <xf numFmtId="0" fontId="34" fillId="0" borderId="1" xfId="0" applyFont="1" applyBorder="1" applyAlignment="1">
      <alignment vertical="center" readingOrder="1"/>
    </xf>
    <xf numFmtId="0" fontId="2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readingOrder="2"/>
    </xf>
    <xf numFmtId="0" fontId="5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34" fillId="0" borderId="10" xfId="0" applyNumberFormat="1" applyFont="1" applyBorder="1" applyAlignment="1">
      <alignment vertical="center" readingOrder="2"/>
    </xf>
    <xf numFmtId="3" fontId="34" fillId="0" borderId="10" xfId="0" applyNumberFormat="1" applyFont="1" applyBorder="1" applyAlignment="1">
      <alignment vertical="center"/>
    </xf>
    <xf numFmtId="166" fontId="66" fillId="0" borderId="11" xfId="1" applyNumberFormat="1" applyFont="1" applyFill="1" applyBorder="1" applyAlignment="1">
      <alignment vertical="center" wrapText="1"/>
    </xf>
    <xf numFmtId="166" fontId="66" fillId="0" borderId="0" xfId="1" applyNumberFormat="1" applyFont="1" applyFill="1" applyBorder="1" applyAlignment="1">
      <alignment vertical="center" wrapText="1"/>
    </xf>
    <xf numFmtId="166" fontId="10" fillId="0" borderId="0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vertical="center"/>
    </xf>
    <xf numFmtId="166" fontId="67" fillId="0" borderId="0" xfId="1" applyNumberFormat="1" applyFont="1" applyFill="1" applyBorder="1" applyAlignment="1">
      <alignment vertical="center" wrapText="1"/>
    </xf>
    <xf numFmtId="166" fontId="10" fillId="0" borderId="11" xfId="1" applyNumberFormat="1" applyFont="1" applyBorder="1" applyAlignment="1">
      <alignment vertical="center"/>
    </xf>
    <xf numFmtId="166" fontId="67" fillId="0" borderId="1" xfId="1" applyNumberFormat="1" applyFont="1" applyFill="1" applyBorder="1" applyAlignment="1">
      <alignment vertical="center" wrapText="1"/>
    </xf>
    <xf numFmtId="166" fontId="35" fillId="0" borderId="11" xfId="1" applyNumberFormat="1" applyFont="1" applyBorder="1" applyAlignment="1">
      <alignment vertical="center"/>
    </xf>
    <xf numFmtId="166" fontId="35" fillId="0" borderId="0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166" fontId="10" fillId="0" borderId="12" xfId="1" applyNumberFormat="1" applyFont="1" applyBorder="1" applyAlignment="1">
      <alignment vertical="center"/>
    </xf>
    <xf numFmtId="166" fontId="10" fillId="0" borderId="10" xfId="1" applyNumberFormat="1" applyFont="1" applyBorder="1" applyAlignment="1">
      <alignment vertical="center"/>
    </xf>
    <xf numFmtId="166" fontId="10" fillId="0" borderId="2" xfId="1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28" fillId="0" borderId="8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1"/>
    </xf>
    <xf numFmtId="0" fontId="15" fillId="0" borderId="4" xfId="0" applyFont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12" fillId="0" borderId="0" xfId="0" applyFont="1" applyFill="1" applyBorder="1" applyAlignment="1">
      <alignment horizontal="center" vertical="top" wrapText="1" readingOrder="2"/>
    </xf>
    <xf numFmtId="0" fontId="9" fillId="0" borderId="0" xfId="0" applyFont="1" applyFill="1" applyBorder="1" applyAlignment="1">
      <alignment horizontal="center" vertical="top" wrapText="1" readingOrder="1"/>
    </xf>
    <xf numFmtId="0" fontId="48" fillId="0" borderId="0" xfId="0" applyFont="1" applyFill="1" applyBorder="1" applyAlignment="1">
      <alignment horizontal="center" vertical="top" wrapText="1" readingOrder="1"/>
    </xf>
    <xf numFmtId="0" fontId="21" fillId="0" borderId="0" xfId="0" applyFont="1" applyFill="1" applyBorder="1" applyAlignment="1">
      <alignment horizontal="center" readingOrder="1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164" fontId="2" fillId="0" borderId="14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top" wrapText="1" readingOrder="1"/>
    </xf>
    <xf numFmtId="0" fontId="48" fillId="0" borderId="0" xfId="0" applyFont="1" applyAlignment="1">
      <alignment readingOrder="1"/>
    </xf>
    <xf numFmtId="0" fontId="8" fillId="0" borderId="0" xfId="0" applyFont="1" applyFill="1" applyAlignment="1">
      <alignment horizontal="center" vertical="top" wrapText="1" readingOrder="1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wrapText="1" readingOrder="2"/>
    </xf>
    <xf numFmtId="0" fontId="2" fillId="0" borderId="3" xfId="0" applyFont="1" applyFill="1" applyBorder="1" applyAlignment="1">
      <alignment horizont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164" fontId="3" fillId="0" borderId="14" xfId="0" applyNumberFormat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 readingOrder="2"/>
    </xf>
    <xf numFmtId="164" fontId="2" fillId="0" borderId="14" xfId="0" applyNumberFormat="1" applyFont="1" applyBorder="1" applyAlignment="1">
      <alignment horizontal="left" vertical="center" wrapText="1" readingOrder="1"/>
    </xf>
    <xf numFmtId="164" fontId="3" fillId="0" borderId="15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24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0" fillId="0" borderId="0" xfId="0" applyAlignment="1">
      <alignment vertical="top" wrapText="1"/>
    </xf>
    <xf numFmtId="0" fontId="24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2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readingOrder="2"/>
    </xf>
    <xf numFmtId="0" fontId="10" fillId="0" borderId="14" xfId="0" applyFont="1" applyBorder="1" applyAlignment="1">
      <alignment horizontal="left" vertical="center" wrapText="1" readingOrder="2"/>
    </xf>
    <xf numFmtId="0" fontId="10" fillId="0" borderId="15" xfId="0" applyFont="1" applyBorder="1" applyAlignment="1">
      <alignment horizontal="left" vertical="center" wrapText="1" readingOrder="2"/>
    </xf>
    <xf numFmtId="0" fontId="2" fillId="0" borderId="14" xfId="0" applyFont="1" applyBorder="1" applyAlignment="1">
      <alignment horizontal="left" vertical="center" readingOrder="2"/>
    </xf>
    <xf numFmtId="0" fontId="5" fillId="0" borderId="15" xfId="0" applyFont="1" applyBorder="1" applyAlignment="1">
      <alignment vertical="center" readingOrder="2"/>
    </xf>
    <xf numFmtId="0" fontId="8" fillId="0" borderId="0" xfId="0" applyFont="1" applyAlignment="1">
      <alignment horizontal="center" vertical="center" readingOrder="2"/>
    </xf>
    <xf numFmtId="0" fontId="15" fillId="0" borderId="11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readingOrder="1"/>
    </xf>
    <xf numFmtId="0" fontId="48" fillId="0" borderId="0" xfId="0" applyFont="1" applyAlignment="1">
      <alignment horizontal="center" vertical="top" readingOrder="1"/>
    </xf>
    <xf numFmtId="0" fontId="21" fillId="0" borderId="0" xfId="0" applyFont="1" applyAlignment="1">
      <alignment horizontal="center" readingOrder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readingOrder="2"/>
    </xf>
    <xf numFmtId="0" fontId="2" fillId="0" borderId="13" xfId="0" applyFont="1" applyBorder="1" applyAlignment="1">
      <alignment horizontal="right" vertical="center" readingOrder="2"/>
    </xf>
    <xf numFmtId="0" fontId="47" fillId="0" borderId="0" xfId="0" applyFont="1"/>
    <xf numFmtId="0" fontId="48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wrapText="1" readingOrder="1"/>
    </xf>
    <xf numFmtId="165" fontId="2" fillId="0" borderId="5" xfId="0" applyNumberFormat="1" applyFont="1" applyBorder="1" applyAlignment="1">
      <alignment horizontal="center" vertical="center" wrapText="1" readingOrder="2"/>
    </xf>
    <xf numFmtId="165" fontId="2" fillId="0" borderId="3" xfId="0" applyNumberFormat="1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readingOrder="1"/>
    </xf>
    <xf numFmtId="0" fontId="5" fillId="0" borderId="0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10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9" fillId="0" borderId="0" xfId="2" applyFont="1" applyAlignment="1">
      <alignment horizontal="center" vertical="center" wrapText="1" readingOrder="1"/>
    </xf>
    <xf numFmtId="0" fontId="8" fillId="0" borderId="0" xfId="2" applyFont="1" applyAlignment="1">
      <alignment horizontal="center" vertical="center" readingOrder="1"/>
    </xf>
    <xf numFmtId="0" fontId="28" fillId="0" borderId="5" xfId="2" applyFont="1" applyBorder="1" applyAlignment="1">
      <alignment horizontal="center" vertical="center" wrapText="1" readingOrder="1"/>
    </xf>
    <xf numFmtId="0" fontId="28" fillId="0" borderId="4" xfId="2" applyFont="1" applyBorder="1" applyAlignment="1">
      <alignment horizontal="center" vertical="center" wrapText="1" readingOrder="1"/>
    </xf>
    <xf numFmtId="0" fontId="10" fillId="0" borderId="5" xfId="2" applyFont="1" applyBorder="1" applyAlignment="1">
      <alignment horizontal="center" vertical="center" wrapText="1" readingOrder="1"/>
    </xf>
    <xf numFmtId="0" fontId="10" fillId="0" borderId="4" xfId="2" applyFont="1" applyBorder="1" applyAlignment="1">
      <alignment horizontal="center" vertical="center" wrapText="1" readingOrder="1"/>
    </xf>
    <xf numFmtId="1" fontId="7" fillId="0" borderId="13" xfId="2" applyNumberFormat="1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0" fontId="28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28" fillId="0" borderId="3" xfId="0" applyFont="1" applyBorder="1" applyAlignment="1">
      <alignment horizontal="center" vertical="center" wrapText="1" readingOrder="2"/>
    </xf>
    <xf numFmtId="0" fontId="28" fillId="0" borderId="4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left" vertical="center" readingOrder="2"/>
    </xf>
    <xf numFmtId="0" fontId="30" fillId="0" borderId="13" xfId="0" applyFont="1" applyBorder="1" applyAlignment="1">
      <alignment horizontal="right" vertical="center" wrapText="1" readingOrder="2"/>
    </xf>
    <xf numFmtId="0" fontId="28" fillId="0" borderId="0" xfId="0" applyFont="1" applyBorder="1" applyAlignment="1">
      <alignment horizontal="center" vertical="center" readingOrder="2"/>
    </xf>
    <xf numFmtId="0" fontId="28" fillId="0" borderId="9" xfId="0" applyFont="1" applyBorder="1" applyAlignment="1">
      <alignment vertical="center" readingOrder="2"/>
    </xf>
    <xf numFmtId="0" fontId="0" fillId="0" borderId="14" xfId="0" applyBorder="1" applyAlignment="1">
      <alignment vertical="center" readingOrder="2"/>
    </xf>
    <xf numFmtId="0" fontId="63" fillId="0" borderId="5" xfId="0" applyFont="1" applyBorder="1" applyAlignment="1">
      <alignment horizontal="center" vertical="center" readingOrder="2"/>
    </xf>
    <xf numFmtId="0" fontId="63" fillId="0" borderId="4" xfId="0" applyFont="1" applyBorder="1" applyAlignment="1">
      <alignment horizontal="center" vertical="center" readingOrder="2"/>
    </xf>
    <xf numFmtId="0" fontId="61" fillId="0" borderId="0" xfId="0" applyFont="1" applyAlignment="1">
      <alignment horizontal="center" vertical="center" readingOrder="2"/>
    </xf>
    <xf numFmtId="0" fontId="2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2" fillId="0" borderId="0" xfId="0" applyFont="1" applyBorder="1" applyAlignment="1">
      <alignment horizontal="right" vertical="center" readingOrder="2"/>
    </xf>
    <xf numFmtId="0" fontId="28" fillId="0" borderId="5" xfId="0" applyFont="1" applyBorder="1" applyAlignment="1">
      <alignment vertical="center" wrapText="1" readingOrder="2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8" fillId="0" borderId="0" xfId="0" applyFont="1" applyBorder="1" applyAlignment="1">
      <alignment horizontal="right" vertical="center" readingOrder="2"/>
    </xf>
    <xf numFmtId="0" fontId="12" fillId="0" borderId="0" xfId="0" applyFont="1" applyAlignment="1">
      <alignment horizontal="center" vertical="center" readingOrder="2"/>
    </xf>
    <xf numFmtId="0" fontId="48" fillId="0" borderId="0" xfId="0" applyFont="1" applyAlignment="1">
      <alignment horizontal="center" vertical="center" wrapText="1" readingOrder="1"/>
    </xf>
    <xf numFmtId="0" fontId="21" fillId="0" borderId="0" xfId="0" applyFont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4" fillId="0" borderId="13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 readingOrder="2"/>
    </xf>
    <xf numFmtId="0" fontId="7" fillId="5" borderId="5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left" vertical="center" readingOrder="1"/>
    </xf>
    <xf numFmtId="0" fontId="7" fillId="0" borderId="5" xfId="0" applyFont="1" applyBorder="1" applyAlignment="1">
      <alignment horizontal="center" vertical="center" readingOrder="1"/>
    </xf>
    <xf numFmtId="3" fontId="36" fillId="0" borderId="13" xfId="0" applyNumberFormat="1" applyFont="1" applyBorder="1" applyAlignment="1">
      <alignment horizontal="center" vertical="center" readingOrder="1"/>
    </xf>
    <xf numFmtId="0" fontId="40" fillId="0" borderId="6" xfId="0" applyFont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/>
    </xf>
    <xf numFmtId="1" fontId="68" fillId="0" borderId="13" xfId="2" applyNumberFormat="1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readingOrder="2"/>
    </xf>
    <xf numFmtId="3" fontId="3" fillId="0" borderId="6" xfId="0" applyNumberFormat="1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64" fontId="32" fillId="4" borderId="11" xfId="0" applyNumberFormat="1" applyFont="1" applyFill="1" applyBorder="1" applyAlignment="1">
      <alignment vertical="center"/>
    </xf>
    <xf numFmtId="164" fontId="32" fillId="4" borderId="1" xfId="0" applyNumberFormat="1" applyFont="1" applyFill="1" applyBorder="1" applyAlignment="1">
      <alignment vertical="center"/>
    </xf>
    <xf numFmtId="164" fontId="24" fillId="4" borderId="11" xfId="0" applyNumberFormat="1" applyFont="1" applyFill="1" applyBorder="1" applyAlignment="1">
      <alignment vertical="center" readingOrder="2"/>
    </xf>
    <xf numFmtId="164" fontId="24" fillId="4" borderId="1" xfId="0" applyNumberFormat="1" applyFont="1" applyFill="1" applyBorder="1" applyAlignment="1">
      <alignment vertical="center" readingOrder="2"/>
    </xf>
    <xf numFmtId="0" fontId="4" fillId="0" borderId="1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 vertical="center" wrapText="1" readingOrder="2"/>
    </xf>
    <xf numFmtId="3" fontId="4" fillId="0" borderId="3" xfId="0" applyNumberFormat="1" applyFont="1" applyBorder="1" applyAlignment="1">
      <alignment horizontal="right" vertical="center" readingOrder="2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readingOrder="2"/>
    </xf>
    <xf numFmtId="0" fontId="5" fillId="0" borderId="0" xfId="0" applyFont="1" applyFill="1" applyBorder="1" applyAlignment="1">
      <alignment vertical="center"/>
    </xf>
    <xf numFmtId="3" fontId="3" fillId="0" borderId="4" xfId="0" applyNumberFormat="1" applyFont="1" applyBorder="1" applyAlignment="1">
      <alignment horizontal="right" vertical="center" readingOrder="2"/>
    </xf>
    <xf numFmtId="0" fontId="3" fillId="0" borderId="2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right" vertical="center" wrapText="1" readingOrder="2"/>
    </xf>
    <xf numFmtId="3" fontId="4" fillId="0" borderId="11" xfId="0" applyNumberFormat="1" applyFont="1" applyBorder="1" applyAlignment="1">
      <alignment horizontal="right" vertical="center" readingOrder="2"/>
    </xf>
    <xf numFmtId="3" fontId="4" fillId="0" borderId="0" xfId="0" applyNumberFormat="1" applyFont="1" applyBorder="1" applyAlignment="1">
      <alignment horizontal="right" vertical="center" readingOrder="2"/>
    </xf>
    <xf numFmtId="3" fontId="3" fillId="0" borderId="1" xfId="0" applyNumberFormat="1" applyFont="1" applyBorder="1" applyAlignment="1">
      <alignment horizontal="right" vertical="center" readingOrder="2"/>
    </xf>
    <xf numFmtId="3" fontId="4" fillId="0" borderId="12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60" fillId="0" borderId="13" xfId="0" applyFont="1" applyBorder="1" applyAlignment="1">
      <alignment horizontal="right" vertical="center" wrapText="1" readingOrder="2"/>
    </xf>
    <xf numFmtId="0" fontId="4" fillId="0" borderId="13" xfId="0" applyFont="1" applyBorder="1" applyAlignment="1">
      <alignment horizontal="left" vertical="center" wrapText="1"/>
    </xf>
    <xf numFmtId="0" fontId="41" fillId="0" borderId="0" xfId="0" applyFont="1" applyAlignment="1">
      <alignment horizontal="left" vertical="center" wrapText="1" readingOrder="2"/>
    </xf>
    <xf numFmtId="0" fontId="40" fillId="0" borderId="0" xfId="0" applyFont="1" applyAlignment="1">
      <alignment horizontal="left" vertical="center" wrapText="1" readingOrder="2"/>
    </xf>
    <xf numFmtId="0" fontId="3" fillId="0" borderId="1" xfId="0" applyFont="1" applyBorder="1" applyAlignment="1">
      <alignment horizontal="right" vertical="center" readingOrder="2"/>
    </xf>
    <xf numFmtId="0" fontId="41" fillId="0" borderId="10" xfId="0" applyFont="1" applyBorder="1" applyAlignment="1">
      <alignment horizontal="left" vertical="center" wrapText="1" readingOrder="2"/>
    </xf>
    <xf numFmtId="0" fontId="40" fillId="0" borderId="10" xfId="0" applyFont="1" applyBorder="1" applyAlignment="1">
      <alignment horizontal="left" vertical="center" wrapText="1" readingOrder="2"/>
    </xf>
    <xf numFmtId="0" fontId="4" fillId="0" borderId="2" xfId="0" applyFont="1" applyBorder="1" applyAlignment="1">
      <alignment horizontal="right" vertical="center" readingOrder="2"/>
    </xf>
    <xf numFmtId="0" fontId="4" fillId="0" borderId="3" xfId="0" applyFont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3" fontId="3" fillId="0" borderId="11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164" fontId="10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24" fillId="0" borderId="0" xfId="0" applyNumberFormat="1" applyFont="1" applyAlignment="1">
      <alignment vertical="center"/>
    </xf>
    <xf numFmtId="164" fontId="24" fillId="0" borderId="1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right" vertical="center" readingOrder="2"/>
    </xf>
    <xf numFmtId="164" fontId="24" fillId="0" borderId="11" xfId="0" applyNumberFormat="1" applyFont="1" applyBorder="1" applyAlignment="1">
      <alignment vertical="center"/>
    </xf>
    <xf numFmtId="164" fontId="24" fillId="0" borderId="0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horizontal="right" vertical="center" readingOrder="2"/>
    </xf>
    <xf numFmtId="164" fontId="24" fillId="0" borderId="12" xfId="0" applyNumberFormat="1" applyFont="1" applyBorder="1" applyAlignment="1">
      <alignment vertical="center"/>
    </xf>
    <xf numFmtId="1" fontId="22" fillId="0" borderId="2" xfId="0" applyNumberFormat="1" applyFont="1" applyBorder="1" applyAlignment="1">
      <alignment horizontal="right" vertical="center" readingOrder="2"/>
    </xf>
    <xf numFmtId="0" fontId="42" fillId="0" borderId="16" xfId="0" applyFont="1" applyBorder="1" applyAlignment="1">
      <alignment horizontal="right" vertical="center" wrapText="1" readingOrder="2"/>
    </xf>
    <xf numFmtId="0" fontId="39" fillId="0" borderId="0" xfId="0" applyFont="1" applyAlignment="1">
      <alignment horizontal="justify" vertical="center" wrapText="1" readingOrder="2"/>
    </xf>
    <xf numFmtId="164" fontId="7" fillId="0" borderId="13" xfId="0" applyNumberFormat="1" applyFont="1" applyBorder="1" applyAlignment="1">
      <alignment horizontal="right" vertical="center" readingOrder="2"/>
    </xf>
    <xf numFmtId="164" fontId="4" fillId="0" borderId="13" xfId="0" applyNumberFormat="1" applyFont="1" applyBorder="1" applyAlignment="1">
      <alignment horizontal="left" vertical="center" readingOrder="2"/>
    </xf>
    <xf numFmtId="164" fontId="4" fillId="0" borderId="0" xfId="0" applyNumberFormat="1" applyFont="1" applyBorder="1" applyAlignment="1">
      <alignment horizontal="right" vertical="center" readingOrder="2"/>
    </xf>
    <xf numFmtId="164" fontId="4" fillId="0" borderId="0" xfId="0" applyNumberFormat="1" applyFont="1" applyBorder="1" applyAlignment="1">
      <alignment horizontal="left" vertical="center" readingOrder="2"/>
    </xf>
    <xf numFmtId="3" fontId="4" fillId="0" borderId="13" xfId="0" applyNumberFormat="1" applyFont="1" applyBorder="1" applyAlignment="1">
      <alignment horizontal="left" vertical="center" wrapText="1" readingOrder="2"/>
    </xf>
    <xf numFmtId="3" fontId="3" fillId="0" borderId="6" xfId="0" applyNumberFormat="1" applyFont="1" applyBorder="1" applyAlignment="1">
      <alignment horizontal="left" vertical="center" wrapText="1" readingOrder="2"/>
    </xf>
    <xf numFmtId="165" fontId="6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10" fillId="0" borderId="1" xfId="0" applyNumberFormat="1" applyFont="1" applyBorder="1" applyAlignment="1">
      <alignment horizontal="right" vertical="center"/>
    </xf>
    <xf numFmtId="3" fontId="6" fillId="0" borderId="11" xfId="4" applyNumberFormat="1" applyFont="1" applyBorder="1" applyAlignment="1">
      <alignment horizontal="right" vertical="center"/>
    </xf>
    <xf numFmtId="3" fontId="6" fillId="0" borderId="0" xfId="4" applyNumberFormat="1" applyFont="1" applyBorder="1" applyAlignment="1">
      <alignment horizontal="right" vertical="center"/>
    </xf>
    <xf numFmtId="3" fontId="4" fillId="0" borderId="1" xfId="4" applyNumberFormat="1" applyFont="1" applyBorder="1" applyAlignment="1">
      <alignment horizontal="right" vertical="center"/>
    </xf>
    <xf numFmtId="3" fontId="6" fillId="0" borderId="12" xfId="4" applyNumberFormat="1" applyFont="1" applyBorder="1" applyAlignment="1">
      <alignment horizontal="right" vertical="center"/>
    </xf>
    <xf numFmtId="3" fontId="6" fillId="0" borderId="10" xfId="4" applyNumberFormat="1" applyFont="1" applyBorder="1" applyAlignment="1">
      <alignment horizontal="right" vertical="center"/>
    </xf>
    <xf numFmtId="3" fontId="4" fillId="0" borderId="2" xfId="4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167" fontId="70" fillId="0" borderId="11" xfId="7" applyNumberFormat="1" applyFont="1" applyBorder="1" applyAlignment="1">
      <alignment horizontal="right" vertical="center"/>
    </xf>
    <xf numFmtId="167" fontId="70" fillId="0" borderId="0" xfId="7" applyNumberFormat="1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167" fontId="70" fillId="0" borderId="12" xfId="7" applyNumberFormat="1" applyFont="1" applyBorder="1" applyAlignment="1">
      <alignment horizontal="right" vertical="center"/>
    </xf>
    <xf numFmtId="167" fontId="70" fillId="0" borderId="10" xfId="7" applyNumberFormat="1" applyFont="1" applyBorder="1" applyAlignment="1">
      <alignment horizontal="right" vertical="center"/>
    </xf>
    <xf numFmtId="167" fontId="3" fillId="0" borderId="2" xfId="7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 readingOrder="1"/>
    </xf>
    <xf numFmtId="164" fontId="4" fillId="0" borderId="0" xfId="0" applyNumberFormat="1" applyFont="1" applyBorder="1" applyAlignment="1">
      <alignment horizontal="right" vertical="center" readingOrder="2"/>
    </xf>
    <xf numFmtId="164" fontId="4" fillId="0" borderId="1" xfId="0" applyNumberFormat="1" applyFont="1" applyBorder="1" applyAlignment="1">
      <alignment horizontal="right" vertical="center" readingOrder="2"/>
    </xf>
    <xf numFmtId="3" fontId="4" fillId="0" borderId="12" xfId="0" applyNumberFormat="1" applyFont="1" applyBorder="1" applyAlignment="1">
      <alignment horizontal="right" vertical="center" readingOrder="1"/>
    </xf>
    <xf numFmtId="165" fontId="4" fillId="0" borderId="10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 readingOrder="2"/>
    </xf>
    <xf numFmtId="0" fontId="6" fillId="0" borderId="1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 readingOrder="2"/>
    </xf>
    <xf numFmtId="0" fontId="6" fillId="0" borderId="0" xfId="0" applyFont="1" applyBorder="1" applyAlignment="1">
      <alignment horizontal="left" vertical="center" wrapText="1" readingOrder="2"/>
    </xf>
    <xf numFmtId="0" fontId="6" fillId="0" borderId="0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 readingOrder="2"/>
    </xf>
    <xf numFmtId="164" fontId="32" fillId="0" borderId="11" xfId="0" applyNumberFormat="1" applyFont="1" applyBorder="1" applyAlignment="1">
      <alignment horizontal="right" vertical="center"/>
    </xf>
    <xf numFmtId="164" fontId="32" fillId="0" borderId="0" xfId="0" applyNumberFormat="1" applyFont="1" applyBorder="1" applyAlignment="1">
      <alignment horizontal="right" vertical="center"/>
    </xf>
    <xf numFmtId="164" fontId="35" fillId="0" borderId="11" xfId="0" applyNumberFormat="1" applyFont="1" applyBorder="1" applyAlignment="1">
      <alignment horizontal="right" vertical="center"/>
    </xf>
    <xf numFmtId="164" fontId="35" fillId="0" borderId="0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 readingOrder="1"/>
    </xf>
    <xf numFmtId="0" fontId="3" fillId="0" borderId="0" xfId="0" applyFont="1" applyBorder="1" applyAlignment="1">
      <alignment horizontal="right" vertical="center" readingOrder="1"/>
    </xf>
    <xf numFmtId="164" fontId="4" fillId="0" borderId="11" xfId="0" applyNumberFormat="1" applyFont="1" applyBorder="1" applyAlignment="1">
      <alignment horizontal="right" vertical="center" readingOrder="1"/>
    </xf>
    <xf numFmtId="164" fontId="4" fillId="0" borderId="0" xfId="0" applyNumberFormat="1" applyFont="1" applyBorder="1" applyAlignment="1">
      <alignment horizontal="right" vertical="center" readingOrder="1"/>
    </xf>
    <xf numFmtId="164" fontId="32" fillId="0" borderId="0" xfId="0" applyNumberFormat="1" applyFont="1" applyAlignment="1">
      <alignment vertical="center"/>
    </xf>
    <xf numFmtId="164" fontId="3" fillId="0" borderId="11" xfId="0" applyNumberFormat="1" applyFont="1" applyBorder="1" applyAlignment="1">
      <alignment horizontal="right" vertical="center" readingOrder="2"/>
    </xf>
    <xf numFmtId="164" fontId="3" fillId="0" borderId="12" xfId="0" applyNumberFormat="1" applyFont="1" applyBorder="1" applyAlignment="1">
      <alignment horizontal="right" vertical="center" readingOrder="2"/>
    </xf>
    <xf numFmtId="164" fontId="4" fillId="0" borderId="10" xfId="0" applyNumberFormat="1" applyFont="1" applyBorder="1" applyAlignment="1">
      <alignment horizontal="right" vertical="center" readingOrder="2"/>
    </xf>
    <xf numFmtId="164" fontId="37" fillId="0" borderId="0" xfId="0" applyNumberFormat="1" applyFont="1" applyBorder="1" applyAlignment="1">
      <alignment horizontal="right" vertical="center"/>
    </xf>
    <xf numFmtId="164" fontId="37" fillId="0" borderId="10" xfId="0" applyNumberFormat="1" applyFont="1" applyBorder="1" applyAlignment="1">
      <alignment horizontal="right" vertical="center"/>
    </xf>
    <xf numFmtId="164" fontId="37" fillId="0" borderId="2" xfId="0" applyNumberFormat="1" applyFont="1" applyBorder="1" applyAlignment="1">
      <alignment horizontal="right" vertical="center"/>
    </xf>
    <xf numFmtId="164" fontId="37" fillId="0" borderId="11" xfId="0" applyNumberFormat="1" applyFont="1" applyBorder="1" applyAlignment="1">
      <alignment horizontal="right" vertical="center"/>
    </xf>
    <xf numFmtId="164" fontId="71" fillId="0" borderId="11" xfId="0" applyNumberFormat="1" applyFont="1" applyBorder="1" applyAlignment="1">
      <alignment horizontal="right" vertical="center"/>
    </xf>
    <xf numFmtId="164" fontId="71" fillId="0" borderId="0" xfId="0" applyNumberFormat="1" applyFont="1" applyBorder="1" applyAlignment="1">
      <alignment horizontal="right" vertical="center"/>
    </xf>
    <xf numFmtId="164" fontId="71" fillId="0" borderId="12" xfId="0" applyNumberFormat="1" applyFont="1" applyBorder="1" applyAlignment="1">
      <alignment horizontal="right" vertical="center"/>
    </xf>
    <xf numFmtId="164" fontId="71" fillId="0" borderId="10" xfId="0" applyNumberFormat="1" applyFont="1" applyBorder="1" applyAlignment="1">
      <alignment horizontal="right" vertical="center"/>
    </xf>
    <xf numFmtId="3" fontId="32" fillId="0" borderId="11" xfId="0" applyNumberFormat="1" applyFont="1" applyBorder="1" applyAlignment="1">
      <alignment vertical="center"/>
    </xf>
    <xf numFmtId="3" fontId="32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 wrapText="1" readingOrder="2"/>
    </xf>
    <xf numFmtId="0" fontId="4" fillId="0" borderId="0" xfId="0" applyFont="1" applyFill="1" applyBorder="1" applyAlignment="1">
      <alignment horizontal="right" vertical="center" readingOrder="2"/>
    </xf>
    <xf numFmtId="3" fontId="4" fillId="0" borderId="1" xfId="0" applyNumberFormat="1" applyFont="1" applyFill="1" applyBorder="1" applyAlignment="1">
      <alignment horizontal="right" vertical="center" readingOrder="2"/>
    </xf>
    <xf numFmtId="0" fontId="4" fillId="0" borderId="0" xfId="0" applyFont="1" applyFill="1" applyBorder="1" applyAlignment="1">
      <alignment horizontal="left" vertical="center" wrapText="1" readingOrder="2"/>
    </xf>
    <xf numFmtId="0" fontId="4" fillId="0" borderId="1" xfId="0" applyFont="1" applyFill="1" applyBorder="1" applyAlignment="1">
      <alignment horizontal="right" vertical="center" readingOrder="2"/>
    </xf>
    <xf numFmtId="164" fontId="4" fillId="0" borderId="10" xfId="0" applyNumberFormat="1" applyFont="1" applyFill="1" applyBorder="1" applyAlignment="1">
      <alignment horizontal="left" vertical="center" wrapText="1" readingOrder="2"/>
    </xf>
    <xf numFmtId="3" fontId="4" fillId="0" borderId="2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 wrapText="1" readingOrder="1"/>
    </xf>
    <xf numFmtId="0" fontId="49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left" vertical="center" readingOrder="1"/>
    </xf>
    <xf numFmtId="0" fontId="57" fillId="0" borderId="11" xfId="0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right" vertical="center" readingOrder="2"/>
    </xf>
    <xf numFmtId="0" fontId="57" fillId="0" borderId="12" xfId="0" applyFont="1" applyBorder="1" applyAlignment="1">
      <alignment horizontal="right" vertical="center" readingOrder="2"/>
    </xf>
    <xf numFmtId="164" fontId="32" fillId="4" borderId="12" xfId="0" applyNumberFormat="1" applyFont="1" applyFill="1" applyBorder="1" applyAlignment="1">
      <alignment vertical="center"/>
    </xf>
    <xf numFmtId="164" fontId="32" fillId="4" borderId="1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21" fillId="0" borderId="0" xfId="0" applyFont="1" applyBorder="1" applyAlignment="1">
      <alignment horizontal="center" vertical="center" wrapText="1" readingOrder="2"/>
    </xf>
    <xf numFmtId="0" fontId="21" fillId="0" borderId="0" xfId="0" applyFont="1" applyAlignment="1">
      <alignment horizontal="center" vertical="center" wrapText="1" readingOrder="2"/>
    </xf>
    <xf numFmtId="0" fontId="7" fillId="0" borderId="10" xfId="0" applyFont="1" applyBorder="1" applyAlignment="1">
      <alignment horizontal="right" vertical="center" wrapText="1" readingOrder="2"/>
    </xf>
    <xf numFmtId="0" fontId="24" fillId="0" borderId="0" xfId="0" applyFont="1" applyAlignment="1">
      <alignment horizontal="center" vertical="center" wrapText="1" readingOrder="2"/>
    </xf>
    <xf numFmtId="3" fontId="3" fillId="0" borderId="18" xfId="0" applyNumberFormat="1" applyFont="1" applyBorder="1" applyAlignment="1">
      <alignment vertical="center" wrapText="1" readingOrder="1"/>
    </xf>
    <xf numFmtId="0" fontId="2" fillId="0" borderId="5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left" vertical="center" wrapText="1" readingOrder="1"/>
    </xf>
    <xf numFmtId="3" fontId="4" fillId="0" borderId="0" xfId="0" applyNumberFormat="1" applyFont="1" applyAlignment="1">
      <alignment vertical="center" wrapText="1" readingOrder="2"/>
    </xf>
    <xf numFmtId="0" fontId="7" fillId="0" borderId="4" xfId="0" applyFont="1" applyBorder="1" applyAlignment="1">
      <alignment horizontal="right" vertical="center" wrapText="1" readingOrder="2"/>
    </xf>
    <xf numFmtId="0" fontId="12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7" fillId="0" borderId="8" xfId="0" applyFont="1" applyBorder="1" applyAlignment="1">
      <alignment horizontal="right" vertical="center" wrapText="1" readingOrder="2"/>
    </xf>
    <xf numFmtId="3" fontId="4" fillId="0" borderId="5" xfId="0" applyNumberFormat="1" applyFont="1" applyBorder="1" applyAlignment="1">
      <alignment horizontal="right" vertical="center" readingOrder="2"/>
    </xf>
    <xf numFmtId="0" fontId="4" fillId="0" borderId="6" xfId="0" applyFont="1" applyBorder="1" applyAlignment="1">
      <alignment horizontal="left" vertical="center" wrapText="1" readingOrder="1"/>
    </xf>
    <xf numFmtId="0" fontId="5" fillId="0" borderId="0" xfId="0" applyFont="1" applyFill="1" applyAlignment="1">
      <alignment horizontal="center" vertical="center" wrapText="1" readingOrder="2"/>
    </xf>
    <xf numFmtId="0" fontId="7" fillId="0" borderId="11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49" fillId="0" borderId="10" xfId="0" applyFont="1" applyBorder="1" applyAlignment="1">
      <alignment vertical="center"/>
    </xf>
    <xf numFmtId="0" fontId="7" fillId="0" borderId="5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wrapText="1" readingOrder="2"/>
    </xf>
    <xf numFmtId="0" fontId="7" fillId="0" borderId="3" xfId="0" applyFont="1" applyBorder="1" applyAlignment="1">
      <alignment horizontal="right" vertical="center" readingOrder="2"/>
    </xf>
    <xf numFmtId="0" fontId="5" fillId="0" borderId="9" xfId="0" applyFont="1" applyBorder="1" applyAlignment="1">
      <alignment vertical="center"/>
    </xf>
    <xf numFmtId="0" fontId="2" fillId="0" borderId="15" xfId="0" applyFont="1" applyBorder="1" applyAlignment="1">
      <alignment horizontal="right" vertical="center" wrapText="1" readingOrder="2"/>
    </xf>
    <xf numFmtId="0" fontId="49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 readingOrder="2"/>
    </xf>
    <xf numFmtId="0" fontId="3" fillId="5" borderId="3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right" vertical="center" readingOrder="2"/>
    </xf>
    <xf numFmtId="3" fontId="3" fillId="0" borderId="8" xfId="0" applyNumberFormat="1" applyFont="1" applyBorder="1" applyAlignment="1">
      <alignment horizontal="right" vertical="center" readingOrder="2"/>
    </xf>
    <xf numFmtId="3" fontId="3" fillId="0" borderId="13" xfId="0" applyNumberFormat="1" applyFont="1" applyBorder="1" applyAlignment="1">
      <alignment horizontal="right" vertical="center" readingOrder="2"/>
    </xf>
    <xf numFmtId="3" fontId="3" fillId="0" borderId="6" xfId="0" applyNumberFormat="1" applyFont="1" applyBorder="1" applyAlignment="1">
      <alignment horizontal="right" vertical="center" readingOrder="2"/>
    </xf>
    <xf numFmtId="0" fontId="57" fillId="0" borderId="3" xfId="0" applyFont="1" applyBorder="1" applyAlignment="1">
      <alignment horizontal="right" vertical="center" readingOrder="2"/>
    </xf>
    <xf numFmtId="0" fontId="57" fillId="0" borderId="4" xfId="0" applyFont="1" applyBorder="1" applyAlignment="1">
      <alignment horizontal="right" vertical="center" readingOrder="2"/>
    </xf>
    <xf numFmtId="0" fontId="2" fillId="0" borderId="8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 readingOrder="2"/>
    </xf>
    <xf numFmtId="0" fontId="28" fillId="0" borderId="11" xfId="0" applyFont="1" applyBorder="1" applyAlignment="1">
      <alignment horizontal="right" vertical="center" wrapText="1" readingOrder="2"/>
    </xf>
    <xf numFmtId="0" fontId="60" fillId="0" borderId="11" xfId="0" applyFont="1" applyBorder="1" applyAlignment="1">
      <alignment horizontal="right" vertical="center" readingOrder="2"/>
    </xf>
    <xf numFmtId="0" fontId="28" fillId="0" borderId="3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left" vertical="center" readingOrder="1"/>
    </xf>
    <xf numFmtId="0" fontId="60" fillId="0" borderId="3" xfId="0" applyFont="1" applyBorder="1" applyAlignment="1">
      <alignment horizontal="right" vertical="center" readingOrder="2"/>
    </xf>
    <xf numFmtId="0" fontId="60" fillId="0" borderId="4" xfId="0" applyFont="1" applyBorder="1" applyAlignment="1">
      <alignment horizontal="right" vertical="center" readingOrder="2"/>
    </xf>
    <xf numFmtId="0" fontId="62" fillId="3" borderId="0" xfId="0" applyFont="1" applyFill="1" applyAlignment="1">
      <alignment vertical="center"/>
    </xf>
    <xf numFmtId="0" fontId="48" fillId="3" borderId="0" xfId="0" applyFont="1" applyFill="1" applyAlignment="1">
      <alignment vertical="center"/>
    </xf>
    <xf numFmtId="0" fontId="49" fillId="3" borderId="0" xfId="0" applyFont="1" applyFill="1" applyAlignment="1">
      <alignment vertical="center"/>
    </xf>
    <xf numFmtId="0" fontId="28" fillId="0" borderId="11" xfId="0" applyFont="1" applyBorder="1" applyAlignment="1">
      <alignment horizontal="right" vertical="center" readingOrder="2"/>
    </xf>
    <xf numFmtId="0" fontId="60" fillId="0" borderId="12" xfId="0" applyFont="1" applyBorder="1" applyAlignment="1">
      <alignment horizontal="right" vertical="center" readingOrder="2"/>
    </xf>
    <xf numFmtId="0" fontId="5" fillId="0" borderId="22" xfId="0" applyFont="1" applyBorder="1" applyAlignment="1">
      <alignment vertical="center"/>
    </xf>
    <xf numFmtId="0" fontId="61" fillId="0" borderId="0" xfId="0" applyFont="1" applyAlignment="1">
      <alignment horizontal="center" vertical="center" wrapText="1" readingOrder="2"/>
    </xf>
    <xf numFmtId="0" fontId="72" fillId="0" borderId="15" xfId="0" applyFont="1" applyBorder="1" applyAlignment="1">
      <alignment vertical="center"/>
    </xf>
    <xf numFmtId="0" fontId="30" fillId="0" borderId="5" xfId="0" applyFont="1" applyBorder="1" applyAlignment="1">
      <alignment horizontal="center" vertical="center" wrapText="1" readingOrder="1"/>
    </xf>
    <xf numFmtId="0" fontId="12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vertical="center"/>
    </xf>
    <xf numFmtId="0" fontId="28" fillId="0" borderId="8" xfId="2" applyFont="1" applyBorder="1" applyAlignment="1">
      <alignment vertical="center" readingOrder="1"/>
    </xf>
    <xf numFmtId="1" fontId="65" fillId="0" borderId="8" xfId="2" applyNumberFormat="1" applyFont="1" applyBorder="1" applyAlignment="1">
      <alignment horizontal="right" vertical="center" readingOrder="1"/>
    </xf>
    <xf numFmtId="164" fontId="65" fillId="0" borderId="13" xfId="2" applyNumberFormat="1" applyFont="1" applyBorder="1" applyAlignment="1">
      <alignment horizontal="right" vertical="center" readingOrder="1"/>
    </xf>
    <xf numFmtId="164" fontId="68" fillId="0" borderId="6" xfId="2" applyNumberFormat="1" applyFont="1" applyBorder="1" applyAlignment="1">
      <alignment horizontal="right" vertical="center" readingOrder="1"/>
    </xf>
    <xf numFmtId="0" fontId="10" fillId="0" borderId="6" xfId="2" applyFont="1" applyBorder="1" applyAlignment="1">
      <alignment vertical="center" readingOrder="1"/>
    </xf>
    <xf numFmtId="0" fontId="28" fillId="0" borderId="11" xfId="2" applyFont="1" applyBorder="1" applyAlignment="1">
      <alignment vertical="center" readingOrder="1"/>
    </xf>
    <xf numFmtId="0" fontId="10" fillId="0" borderId="1" xfId="2" applyFont="1" applyBorder="1" applyAlignment="1">
      <alignment vertical="center" readingOrder="1"/>
    </xf>
    <xf numFmtId="0" fontId="30" fillId="0" borderId="11" xfId="2" applyFont="1" applyBorder="1" applyAlignment="1">
      <alignment vertical="center" readingOrder="1"/>
    </xf>
    <xf numFmtId="0" fontId="6" fillId="0" borderId="1" xfId="2" applyFont="1" applyBorder="1" applyAlignment="1">
      <alignment vertical="center" readingOrder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1" fontId="10" fillId="0" borderId="10" xfId="0" applyNumberFormat="1" applyFont="1" applyBorder="1" applyAlignment="1">
      <alignment vertical="center"/>
    </xf>
    <xf numFmtId="164" fontId="10" fillId="0" borderId="8" xfId="0" applyNumberFormat="1" applyFont="1" applyBorder="1" applyAlignment="1">
      <alignment vertical="center"/>
    </xf>
    <xf numFmtId="164" fontId="10" fillId="0" borderId="13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" fontId="22" fillId="0" borderId="6" xfId="0" applyNumberFormat="1" applyFont="1" applyBorder="1" applyAlignment="1">
      <alignment horizontal="right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43" fillId="0" borderId="16" xfId="0" applyFont="1" applyBorder="1" applyAlignment="1">
      <alignment horizontal="right" vertical="center" wrapText="1" readingOrder="2"/>
    </xf>
    <xf numFmtId="164" fontId="10" fillId="0" borderId="0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 wrapText="1" readingOrder="2"/>
    </xf>
    <xf numFmtId="0" fontId="7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48" fillId="0" borderId="0" xfId="0" applyFont="1" applyAlignment="1">
      <alignment vertical="center"/>
    </xf>
    <xf numFmtId="0" fontId="7" fillId="0" borderId="10" xfId="0" applyFont="1" applyBorder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readingOrder="2"/>
    </xf>
    <xf numFmtId="0" fontId="4" fillId="0" borderId="2" xfId="0" applyFont="1" applyBorder="1" applyAlignment="1">
      <alignment horizontal="left" vertical="center" wrapText="1"/>
    </xf>
    <xf numFmtId="0" fontId="69" fillId="0" borderId="13" xfId="0" applyFont="1" applyBorder="1" applyAlignment="1">
      <alignment horizontal="left" vertical="center" wrapText="1" readingOrder="2"/>
    </xf>
    <xf numFmtId="0" fontId="32" fillId="0" borderId="13" xfId="0" applyFont="1" applyBorder="1" applyAlignment="1">
      <alignment horizontal="left" vertical="center" wrapText="1"/>
    </xf>
    <xf numFmtId="0" fontId="69" fillId="0" borderId="0" xfId="0" applyFont="1" applyBorder="1" applyAlignment="1">
      <alignment horizontal="left" vertical="center" wrapText="1" readingOrder="2"/>
    </xf>
    <xf numFmtId="0" fontId="32" fillId="0" borderId="0" xfId="0" applyFont="1" applyBorder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readingOrder="2"/>
    </xf>
    <xf numFmtId="3" fontId="10" fillId="0" borderId="8" xfId="4" applyNumberFormat="1" applyFont="1" applyBorder="1" applyAlignment="1">
      <alignment horizontal="right" vertical="center"/>
    </xf>
    <xf numFmtId="3" fontId="10" fillId="0" borderId="13" xfId="4" applyNumberFormat="1" applyFont="1" applyBorder="1" applyAlignment="1">
      <alignment horizontal="right" vertical="center"/>
    </xf>
    <xf numFmtId="3" fontId="3" fillId="0" borderId="6" xfId="4" applyNumberFormat="1" applyFont="1" applyBorder="1" applyAlignment="1">
      <alignment horizontal="right" vertical="center"/>
    </xf>
    <xf numFmtId="167" fontId="3" fillId="0" borderId="11" xfId="6" applyNumberFormat="1" applyFont="1" applyBorder="1" applyAlignment="1">
      <alignment horizontal="right" vertical="center"/>
    </xf>
    <xf numFmtId="167" fontId="3" fillId="0" borderId="0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58" fillId="0" borderId="8" xfId="0" applyNumberFormat="1" applyFont="1" applyBorder="1" applyAlignment="1">
      <alignment horizontal="right" vertical="center" readingOrder="1"/>
    </xf>
    <xf numFmtId="164" fontId="3" fillId="0" borderId="13" xfId="0" applyNumberFormat="1" applyFont="1" applyBorder="1" applyAlignment="1">
      <alignment horizontal="right" vertical="center" readingOrder="2"/>
    </xf>
    <xf numFmtId="164" fontId="3" fillId="0" borderId="6" xfId="0" applyNumberFormat="1" applyFont="1" applyBorder="1" applyAlignment="1">
      <alignment horizontal="right" vertical="center" readingOrder="2"/>
    </xf>
    <xf numFmtId="0" fontId="6" fillId="0" borderId="8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right" vertical="center" wrapText="1" readingOrder="1"/>
    </xf>
    <xf numFmtId="0" fontId="2" fillId="0" borderId="5" xfId="0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vertical="center" wrapText="1" readingOrder="2"/>
    </xf>
    <xf numFmtId="0" fontId="3" fillId="0" borderId="13" xfId="0" applyFont="1" applyBorder="1" applyAlignment="1">
      <alignment vertical="center" wrapText="1" readingOrder="2"/>
    </xf>
    <xf numFmtId="0" fontId="4" fillId="0" borderId="11" xfId="0" applyFont="1" applyBorder="1" applyAlignment="1">
      <alignment horizontal="right" vertical="center" readingOrder="2"/>
    </xf>
    <xf numFmtId="164" fontId="3" fillId="0" borderId="11" xfId="0" applyNumberFormat="1" applyFont="1" applyBorder="1" applyAlignment="1">
      <alignment horizontal="right" vertical="center" readingOrder="1"/>
    </xf>
    <xf numFmtId="164" fontId="3" fillId="0" borderId="0" xfId="0" applyNumberFormat="1" applyFont="1" applyBorder="1" applyAlignment="1">
      <alignment horizontal="right" vertical="center" readingOrder="1"/>
    </xf>
    <xf numFmtId="0" fontId="2" fillId="0" borderId="12" xfId="0" applyFont="1" applyBorder="1" applyAlignment="1">
      <alignment horizontal="right" vertical="center" readingOrder="2"/>
    </xf>
    <xf numFmtId="164" fontId="3" fillId="0" borderId="12" xfId="0" applyNumberFormat="1" applyFont="1" applyBorder="1" applyAlignment="1">
      <alignment horizontal="right" vertical="center" readingOrder="1"/>
    </xf>
    <xf numFmtId="164" fontId="3" fillId="0" borderId="10" xfId="0" applyNumberFormat="1" applyFont="1" applyBorder="1" applyAlignment="1">
      <alignment horizontal="right" vertical="center" readingOrder="1"/>
    </xf>
    <xf numFmtId="0" fontId="7" fillId="0" borderId="8" xfId="0" applyFont="1" applyBorder="1" applyAlignment="1">
      <alignment horizontal="right" vertical="center" readingOrder="2"/>
    </xf>
    <xf numFmtId="0" fontId="7" fillId="0" borderId="1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readingOrder="2"/>
    </xf>
    <xf numFmtId="0" fontId="2" fillId="0" borderId="11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readingOrder="2"/>
    </xf>
    <xf numFmtId="0" fontId="7" fillId="0" borderId="13" xfId="0" applyFont="1" applyBorder="1" applyAlignment="1">
      <alignment horizontal="right" vertical="center" readingOrder="2"/>
    </xf>
    <xf numFmtId="0" fontId="47" fillId="0" borderId="13" xfId="0" applyFont="1" applyBorder="1" applyAlignment="1">
      <alignment horizontal="right" vertical="center" readingOrder="2"/>
    </xf>
    <xf numFmtId="0" fontId="4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47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 wrapText="1" readingOrder="2"/>
    </xf>
    <xf numFmtId="164" fontId="37" fillId="0" borderId="8" xfId="0" applyNumberFormat="1" applyFont="1" applyBorder="1" applyAlignment="1">
      <alignment horizontal="right" vertical="center"/>
    </xf>
    <xf numFmtId="164" fontId="37" fillId="0" borderId="13" xfId="0" applyNumberFormat="1" applyFont="1" applyBorder="1" applyAlignment="1">
      <alignment horizontal="right" vertical="center"/>
    </xf>
    <xf numFmtId="164" fontId="37" fillId="0" borderId="6" xfId="0" applyNumberFormat="1" applyFont="1" applyBorder="1" applyAlignment="1">
      <alignment horizontal="right" vertical="center"/>
    </xf>
    <xf numFmtId="164" fontId="37" fillId="0" borderId="1" xfId="0" applyNumberFormat="1" applyFont="1" applyBorder="1" applyAlignment="1">
      <alignment horizontal="right" vertical="center"/>
    </xf>
    <xf numFmtId="164" fontId="71" fillId="0" borderId="1" xfId="0" applyNumberFormat="1" applyFont="1" applyBorder="1" applyAlignment="1">
      <alignment horizontal="right" vertical="center"/>
    </xf>
    <xf numFmtId="0" fontId="28" fillId="4" borderId="12" xfId="0" applyFont="1" applyFill="1" applyBorder="1" applyAlignment="1">
      <alignment horizontal="right" vertical="center" readingOrder="2"/>
    </xf>
    <xf numFmtId="164" fontId="71" fillId="0" borderId="2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 wrapText="1" readingOrder="2"/>
    </xf>
    <xf numFmtId="0" fontId="7" fillId="0" borderId="3" xfId="0" applyFont="1" applyFill="1" applyBorder="1" applyAlignment="1">
      <alignment horizontal="right" vertical="center" wrapText="1" readingOrder="2"/>
    </xf>
    <xf numFmtId="0" fontId="2" fillId="0" borderId="3" xfId="0" applyFont="1" applyFill="1" applyBorder="1" applyAlignment="1">
      <alignment horizontal="right" vertical="center" wrapText="1" readingOrder="2"/>
    </xf>
    <xf numFmtId="0" fontId="2" fillId="0" borderId="4" xfId="0" applyFont="1" applyFill="1" applyBorder="1" applyAlignment="1">
      <alignment horizontal="right" vertical="center" wrapText="1" readingOrder="2"/>
    </xf>
    <xf numFmtId="3" fontId="32" fillId="0" borderId="1" xfId="0" applyNumberFormat="1" applyFont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 readingOrder="1"/>
    </xf>
    <xf numFmtId="0" fontId="49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readingOrder="2"/>
    </xf>
    <xf numFmtId="164" fontId="3" fillId="0" borderId="13" xfId="0" applyNumberFormat="1" applyFont="1" applyFill="1" applyBorder="1" applyAlignment="1">
      <alignment horizontal="left" vertical="center" wrapText="1" readingOrder="2"/>
    </xf>
    <xf numFmtId="0" fontId="3" fillId="0" borderId="13" xfId="0" applyFont="1" applyFill="1" applyBorder="1" applyAlignment="1">
      <alignment horizontal="right" vertical="center" readingOrder="2"/>
    </xf>
    <xf numFmtId="0" fontId="3" fillId="0" borderId="6" xfId="0" applyFont="1" applyFill="1" applyBorder="1" applyAlignment="1">
      <alignment horizontal="left" vertical="center" readingOrder="1"/>
    </xf>
    <xf numFmtId="0" fontId="5" fillId="0" borderId="17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readingOrder="2"/>
    </xf>
    <xf numFmtId="0" fontId="5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readingOrder="2"/>
    </xf>
    <xf numFmtId="0" fontId="2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readingOrder="2"/>
    </xf>
    <xf numFmtId="3" fontId="3" fillId="0" borderId="8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</cellXfs>
  <cellStyles count="11">
    <cellStyle name="Comma" xfId="1" builtinId="3"/>
    <cellStyle name="Comma 2" xfId="10"/>
    <cellStyle name="Normal" xfId="0" builtinId="0"/>
    <cellStyle name="Normal 10" xfId="6"/>
    <cellStyle name="Normal 11" xfId="4"/>
    <cellStyle name="Normal 11 2" xfId="8"/>
    <cellStyle name="Normal 2" xfId="2"/>
    <cellStyle name="Normal 2 2" xfId="3"/>
    <cellStyle name="Normal 2 3" xfId="5"/>
    <cellStyle name="Normal 2 3 2" xfId="9"/>
    <cellStyle name="Normal_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showWhiteSpace="0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9.625" style="103" customWidth="1"/>
    <col min="2" max="2" width="13" style="103" customWidth="1"/>
    <col min="3" max="3" width="12.5" style="103" customWidth="1"/>
    <col min="4" max="4" width="13.25" style="103" customWidth="1"/>
    <col min="5" max="5" width="20.75" style="103" customWidth="1"/>
    <col min="6" max="6" width="9" style="103"/>
    <col min="7" max="16384" width="9" style="20"/>
  </cols>
  <sheetData>
    <row r="1" spans="1:6" s="116" customFormat="1" ht="21.75" customHeight="1">
      <c r="A1" s="965" t="s">
        <v>400</v>
      </c>
      <c r="B1" s="965"/>
      <c r="C1" s="965"/>
      <c r="D1" s="965"/>
      <c r="E1" s="965"/>
      <c r="F1" s="165"/>
    </row>
    <row r="2" spans="1:6" s="124" customFormat="1" ht="20.25" customHeight="1">
      <c r="A2" s="966" t="s">
        <v>423</v>
      </c>
      <c r="B2" s="966"/>
      <c r="C2" s="966"/>
      <c r="D2" s="966"/>
      <c r="E2" s="966"/>
      <c r="F2" s="882"/>
    </row>
    <row r="3" spans="1:6" s="131" customFormat="1" ht="6" customHeight="1">
      <c r="A3" s="967"/>
      <c r="B3" s="967"/>
      <c r="C3" s="967"/>
      <c r="D3" s="967"/>
      <c r="E3" s="967"/>
      <c r="F3" s="139"/>
    </row>
    <row r="4" spans="1:6" ht="15.95" customHeight="1">
      <c r="A4" s="452" t="s">
        <v>9</v>
      </c>
      <c r="B4" s="407" t="s">
        <v>5</v>
      </c>
      <c r="C4" s="407" t="s">
        <v>11</v>
      </c>
      <c r="D4" s="407" t="s">
        <v>14</v>
      </c>
      <c r="E4" s="453" t="s">
        <v>10</v>
      </c>
    </row>
    <row r="5" spans="1:6" ht="15.95" customHeight="1">
      <c r="A5" s="968"/>
      <c r="B5" s="410" t="s">
        <v>6</v>
      </c>
      <c r="C5" s="410" t="s">
        <v>12</v>
      </c>
      <c r="D5" s="424" t="s">
        <v>13</v>
      </c>
      <c r="E5" s="454"/>
    </row>
    <row r="6" spans="1:6" ht="15.95" customHeight="1">
      <c r="A6" s="831" t="s">
        <v>1</v>
      </c>
      <c r="B6" s="291">
        <v>4293313</v>
      </c>
      <c r="C6" s="292">
        <v>2180386</v>
      </c>
      <c r="D6" s="655">
        <v>2112927</v>
      </c>
      <c r="E6" s="911" t="s">
        <v>2</v>
      </c>
    </row>
    <row r="7" spans="1:6" ht="15.95" customHeight="1">
      <c r="A7" s="969" t="s">
        <v>3</v>
      </c>
      <c r="B7" s="293">
        <v>2649020</v>
      </c>
      <c r="C7" s="294">
        <v>1345414</v>
      </c>
      <c r="D7" s="295">
        <v>1303606</v>
      </c>
      <c r="E7" s="781" t="s">
        <v>4</v>
      </c>
    </row>
    <row r="8" spans="1:6" ht="15.95" customHeight="1">
      <c r="A8" s="969" t="s">
        <v>401</v>
      </c>
      <c r="B8" s="293">
        <f>SUM(B9:B13)</f>
        <v>1644293</v>
      </c>
      <c r="C8" s="294">
        <f t="shared" ref="C8:D8" si="0">SUM(C9:C13)</f>
        <v>834972</v>
      </c>
      <c r="D8" s="295">
        <f t="shared" si="0"/>
        <v>809321</v>
      </c>
      <c r="E8" s="781" t="s">
        <v>441</v>
      </c>
    </row>
    <row r="9" spans="1:6" ht="15.95" customHeight="1">
      <c r="A9" s="787" t="s">
        <v>442</v>
      </c>
      <c r="B9" s="350">
        <v>322126</v>
      </c>
      <c r="C9" s="296">
        <v>164075</v>
      </c>
      <c r="D9" s="297">
        <v>158051</v>
      </c>
      <c r="E9" s="684" t="s">
        <v>447</v>
      </c>
    </row>
    <row r="10" spans="1:6" ht="15.95" customHeight="1">
      <c r="A10" s="787" t="s">
        <v>443</v>
      </c>
      <c r="B10" s="350">
        <v>569715</v>
      </c>
      <c r="C10" s="296">
        <v>290007</v>
      </c>
      <c r="D10" s="297">
        <v>279708</v>
      </c>
      <c r="E10" s="684" t="s">
        <v>448</v>
      </c>
    </row>
    <row r="11" spans="1:6" ht="15.95" customHeight="1">
      <c r="A11" s="787" t="s">
        <v>444</v>
      </c>
      <c r="B11" s="350">
        <v>238807</v>
      </c>
      <c r="C11" s="296">
        <v>120596</v>
      </c>
      <c r="D11" s="297">
        <v>118211</v>
      </c>
      <c r="E11" s="684" t="s">
        <v>449</v>
      </c>
    </row>
    <row r="12" spans="1:6" ht="15.95" customHeight="1">
      <c r="A12" s="787" t="s">
        <v>445</v>
      </c>
      <c r="B12" s="350">
        <v>310868</v>
      </c>
      <c r="C12" s="296">
        <v>157931</v>
      </c>
      <c r="D12" s="297">
        <v>152937</v>
      </c>
      <c r="E12" s="684" t="s">
        <v>496</v>
      </c>
    </row>
    <row r="13" spans="1:6" ht="15.95" customHeight="1">
      <c r="A13" s="789" t="s">
        <v>446</v>
      </c>
      <c r="B13" s="351">
        <v>202777</v>
      </c>
      <c r="C13" s="298">
        <v>102363</v>
      </c>
      <c r="D13" s="299">
        <v>100414</v>
      </c>
      <c r="E13" s="686" t="s">
        <v>450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portrait" useFirstPageNumber="1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rightToLeft="1" showRuler="0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" style="103" bestFit="1" customWidth="1"/>
    <col min="2" max="2" width="9.25" style="103" bestFit="1" customWidth="1"/>
    <col min="3" max="3" width="9.625" style="103" bestFit="1" customWidth="1"/>
    <col min="4" max="4" width="10.75" style="103" customWidth="1"/>
    <col min="5" max="5" width="10.375" style="103" customWidth="1"/>
    <col min="6" max="6" width="19.75" style="103" customWidth="1"/>
    <col min="7" max="7" width="11.375" style="1" customWidth="1"/>
    <col min="8" max="8" width="18.25" style="1" customWidth="1"/>
    <col min="9" max="16384" width="9" style="1"/>
  </cols>
  <sheetData>
    <row r="1" spans="1:8" s="118" customFormat="1" ht="21.75" customHeight="1">
      <c r="A1" s="466" t="s">
        <v>422</v>
      </c>
      <c r="B1" s="466"/>
      <c r="C1" s="466"/>
      <c r="D1" s="466"/>
      <c r="E1" s="466"/>
      <c r="F1" s="466"/>
    </row>
    <row r="2" spans="1:8" s="126" customFormat="1" ht="30" customHeight="1">
      <c r="A2" s="469" t="s">
        <v>440</v>
      </c>
      <c r="B2" s="469"/>
      <c r="C2" s="469"/>
      <c r="D2" s="469"/>
      <c r="E2" s="469"/>
      <c r="F2" s="469"/>
    </row>
    <row r="3" spans="1:8" s="134" customFormat="1" ht="6" customHeight="1">
      <c r="A3" s="25"/>
      <c r="B3" s="139"/>
      <c r="C3" s="139"/>
      <c r="D3" s="139"/>
      <c r="E3" s="139"/>
      <c r="F3" s="139"/>
    </row>
    <row r="4" spans="1:8" s="58" customFormat="1" ht="15.95" customHeight="1">
      <c r="A4" s="457" t="s">
        <v>9</v>
      </c>
      <c r="B4" s="503" t="s">
        <v>16</v>
      </c>
      <c r="C4" s="504"/>
      <c r="D4" s="505" t="s">
        <v>15</v>
      </c>
      <c r="E4" s="506"/>
      <c r="F4" s="458" t="s">
        <v>23</v>
      </c>
    </row>
    <row r="5" spans="1:8" s="58" customFormat="1" ht="15.95" customHeight="1">
      <c r="A5" s="457"/>
      <c r="B5" s="646" t="s">
        <v>17</v>
      </c>
      <c r="C5" s="646" t="s">
        <v>18</v>
      </c>
      <c r="D5" s="646" t="s">
        <v>19</v>
      </c>
      <c r="E5" s="407" t="s">
        <v>5</v>
      </c>
      <c r="F5" s="459"/>
    </row>
    <row r="6" spans="1:8" s="58" customFormat="1" ht="15.95" customHeight="1">
      <c r="A6" s="457"/>
      <c r="B6" s="429" t="s">
        <v>20</v>
      </c>
      <c r="C6" s="429" t="s">
        <v>21</v>
      </c>
      <c r="D6" s="429" t="s">
        <v>22</v>
      </c>
      <c r="E6" s="410" t="s">
        <v>6</v>
      </c>
      <c r="F6" s="460"/>
    </row>
    <row r="7" spans="1:8" s="58" customFormat="1" ht="15.95" customHeight="1">
      <c r="A7" s="958" t="s">
        <v>1</v>
      </c>
      <c r="B7" s="962">
        <f>B8+B9</f>
        <v>1537068</v>
      </c>
      <c r="C7" s="963">
        <f t="shared" ref="C7:D7" si="0">C8+C9</f>
        <v>2067747</v>
      </c>
      <c r="D7" s="963">
        <f t="shared" si="0"/>
        <v>55571</v>
      </c>
      <c r="E7" s="964">
        <f>B7+C7+D7</f>
        <v>3660386</v>
      </c>
      <c r="F7" s="911" t="s">
        <v>2</v>
      </c>
    </row>
    <row r="8" spans="1:8" s="58" customFormat="1" ht="15.95" customHeight="1">
      <c r="A8" s="960" t="s">
        <v>3</v>
      </c>
      <c r="B8" s="688">
        <v>624067</v>
      </c>
      <c r="C8" s="690">
        <v>1600551</v>
      </c>
      <c r="D8" s="690">
        <v>55351</v>
      </c>
      <c r="E8" s="780">
        <f>B8+C8+D8</f>
        <v>2279969</v>
      </c>
      <c r="F8" s="781" t="s">
        <v>4</v>
      </c>
    </row>
    <row r="9" spans="1:8" s="58" customFormat="1" ht="15.95" customHeight="1">
      <c r="A9" s="960" t="s">
        <v>401</v>
      </c>
      <c r="B9" s="688">
        <f>SUM(B10:B14)</f>
        <v>913001</v>
      </c>
      <c r="C9" s="690">
        <f t="shared" ref="C9:E9" si="1">SUM(C10:C14)</f>
        <v>467196</v>
      </c>
      <c r="D9" s="690">
        <f t="shared" si="1"/>
        <v>220</v>
      </c>
      <c r="E9" s="780">
        <f t="shared" si="1"/>
        <v>1380417</v>
      </c>
      <c r="F9" s="781" t="s">
        <v>441</v>
      </c>
    </row>
    <row r="10" spans="1:8" s="58" customFormat="1" ht="15.95" customHeight="1">
      <c r="A10" s="829" t="s">
        <v>442</v>
      </c>
      <c r="B10" s="696">
        <v>191007</v>
      </c>
      <c r="C10" s="698">
        <v>74077</v>
      </c>
      <c r="D10" s="698">
        <v>1</v>
      </c>
      <c r="E10" s="780">
        <f>B10+C10+D10</f>
        <v>265085</v>
      </c>
      <c r="F10" s="684" t="s">
        <v>447</v>
      </c>
    </row>
    <row r="11" spans="1:8" s="58" customFormat="1" ht="15.95" customHeight="1">
      <c r="A11" s="829" t="s">
        <v>443</v>
      </c>
      <c r="B11" s="696">
        <v>254084</v>
      </c>
      <c r="C11" s="698">
        <v>227474</v>
      </c>
      <c r="D11" s="698">
        <v>111</v>
      </c>
      <c r="E11" s="780">
        <f t="shared" ref="E11:E14" si="2">B11+C11+D11</f>
        <v>481669</v>
      </c>
      <c r="F11" s="684" t="s">
        <v>448</v>
      </c>
    </row>
    <row r="12" spans="1:8" s="58" customFormat="1" ht="15.95" customHeight="1">
      <c r="A12" s="829" t="s">
        <v>444</v>
      </c>
      <c r="B12" s="696">
        <v>172072</v>
      </c>
      <c r="C12" s="698">
        <v>27853</v>
      </c>
      <c r="D12" s="698">
        <v>20</v>
      </c>
      <c r="E12" s="780">
        <f t="shared" si="2"/>
        <v>199945</v>
      </c>
      <c r="F12" s="684" t="s">
        <v>449</v>
      </c>
    </row>
    <row r="13" spans="1:8" s="58" customFormat="1" ht="15.95" customHeight="1">
      <c r="A13" s="829" t="s">
        <v>445</v>
      </c>
      <c r="B13" s="696">
        <v>154079</v>
      </c>
      <c r="C13" s="698">
        <v>111442</v>
      </c>
      <c r="D13" s="698">
        <v>45</v>
      </c>
      <c r="E13" s="780">
        <f t="shared" si="2"/>
        <v>265566</v>
      </c>
      <c r="F13" s="684" t="s">
        <v>496</v>
      </c>
      <c r="G13" s="21"/>
      <c r="H13" s="21"/>
    </row>
    <row r="14" spans="1:8" s="58" customFormat="1" ht="16.5" customHeight="1">
      <c r="A14" s="830" t="s">
        <v>446</v>
      </c>
      <c r="B14" s="672">
        <v>141759</v>
      </c>
      <c r="C14" s="673">
        <v>26350</v>
      </c>
      <c r="D14" s="673">
        <v>43</v>
      </c>
      <c r="E14" s="674">
        <f t="shared" si="2"/>
        <v>168152</v>
      </c>
      <c r="F14" s="686" t="s">
        <v>450</v>
      </c>
    </row>
  </sheetData>
  <mergeCells count="6">
    <mergeCell ref="A1:F1"/>
    <mergeCell ref="A2:F2"/>
    <mergeCell ref="A4:A6"/>
    <mergeCell ref="F4:F6"/>
    <mergeCell ref="B4:C4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4.375" style="103" customWidth="1"/>
    <col min="2" max="4" width="8.75" style="103" customWidth="1"/>
    <col min="5" max="5" width="8.875" style="103" customWidth="1"/>
    <col min="6" max="6" width="17" style="103" customWidth="1"/>
    <col min="7" max="7" width="9" style="1"/>
    <col min="8" max="8" width="33.375" style="1" customWidth="1"/>
    <col min="9" max="16384" width="9" style="1"/>
  </cols>
  <sheetData>
    <row r="1" spans="1:6" s="118" customFormat="1" ht="26.25" customHeight="1">
      <c r="A1" s="466" t="s">
        <v>421</v>
      </c>
      <c r="B1" s="466"/>
      <c r="C1" s="466"/>
      <c r="D1" s="466"/>
      <c r="E1" s="466"/>
      <c r="F1" s="466"/>
    </row>
    <row r="2" spans="1:6" s="126" customFormat="1" ht="30" customHeight="1">
      <c r="A2" s="469" t="s">
        <v>491</v>
      </c>
      <c r="B2" s="469"/>
      <c r="C2" s="469"/>
      <c r="D2" s="469"/>
      <c r="E2" s="469"/>
      <c r="F2" s="469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24.75" customHeight="1">
      <c r="A4" s="452" t="s">
        <v>9</v>
      </c>
      <c r="B4" s="461" t="s">
        <v>363</v>
      </c>
      <c r="C4" s="462"/>
      <c r="D4" s="465" t="s">
        <v>365</v>
      </c>
      <c r="E4" s="465"/>
      <c r="F4" s="458" t="s">
        <v>24</v>
      </c>
    </row>
    <row r="5" spans="1:6" s="58" customFormat="1" ht="15.95" customHeight="1">
      <c r="A5" s="467"/>
      <c r="B5" s="463" t="s">
        <v>364</v>
      </c>
      <c r="C5" s="464"/>
      <c r="D5" s="460" t="s">
        <v>366</v>
      </c>
      <c r="E5" s="460"/>
      <c r="F5" s="459"/>
    </row>
    <row r="6" spans="1:6" s="58" customFormat="1" ht="15.95" customHeight="1">
      <c r="A6" s="468"/>
      <c r="B6" s="285">
        <v>2010</v>
      </c>
      <c r="C6" s="285">
        <v>2011</v>
      </c>
      <c r="D6" s="428">
        <v>2010</v>
      </c>
      <c r="E6" s="428">
        <v>2011</v>
      </c>
      <c r="F6" s="460"/>
    </row>
    <row r="7" spans="1:6" s="58" customFormat="1" ht="15.95" customHeight="1">
      <c r="A7" s="958" t="s">
        <v>1</v>
      </c>
      <c r="B7" s="75">
        <f>B8+B9</f>
        <v>37228</v>
      </c>
      <c r="C7" s="300">
        <f>C8+C9</f>
        <v>36284</v>
      </c>
      <c r="D7" s="300">
        <f>D8+D9</f>
        <v>6150</v>
      </c>
      <c r="E7" s="301">
        <f>E8+E9</f>
        <v>6155</v>
      </c>
      <c r="F7" s="959" t="s">
        <v>2</v>
      </c>
    </row>
    <row r="8" spans="1:6" s="58" customFormat="1" ht="15.95" customHeight="1">
      <c r="A8" s="960" t="s">
        <v>3</v>
      </c>
      <c r="B8" s="76">
        <v>20185</v>
      </c>
      <c r="C8" s="78">
        <v>20165</v>
      </c>
      <c r="D8" s="79">
        <v>3273</v>
      </c>
      <c r="E8" s="77">
        <v>3392</v>
      </c>
      <c r="F8" s="961" t="s">
        <v>299</v>
      </c>
    </row>
    <row r="9" spans="1:6" s="58" customFormat="1" ht="15.95" customHeight="1">
      <c r="A9" s="960" t="s">
        <v>401</v>
      </c>
      <c r="B9" s="302">
        <f>SUM(B10:B14)</f>
        <v>17043</v>
      </c>
      <c r="C9" s="79">
        <f>SUM(C10:C14)</f>
        <v>16119</v>
      </c>
      <c r="D9" s="79">
        <f>SUM(D10:D14)</f>
        <v>2877</v>
      </c>
      <c r="E9" s="77">
        <f>SUM(E10:E14)</f>
        <v>2763</v>
      </c>
      <c r="F9" s="961" t="s">
        <v>441</v>
      </c>
    </row>
    <row r="10" spans="1:6" s="58" customFormat="1" ht="15.95" customHeight="1">
      <c r="A10" s="829" t="s">
        <v>442</v>
      </c>
      <c r="B10" s="303">
        <v>3126</v>
      </c>
      <c r="C10" s="296">
        <v>2982</v>
      </c>
      <c r="D10" s="304">
        <v>526</v>
      </c>
      <c r="E10" s="391">
        <v>548</v>
      </c>
      <c r="F10" s="684" t="s">
        <v>447</v>
      </c>
    </row>
    <row r="11" spans="1:6" s="58" customFormat="1" ht="15.95" customHeight="1">
      <c r="A11" s="829" t="s">
        <v>443</v>
      </c>
      <c r="B11" s="303">
        <v>6380</v>
      </c>
      <c r="C11" s="296">
        <v>6115</v>
      </c>
      <c r="D11" s="352">
        <v>1038</v>
      </c>
      <c r="E11" s="391">
        <v>983</v>
      </c>
      <c r="F11" s="684" t="s">
        <v>448</v>
      </c>
    </row>
    <row r="12" spans="1:6" s="58" customFormat="1" ht="15.95" customHeight="1">
      <c r="A12" s="829" t="s">
        <v>444</v>
      </c>
      <c r="B12" s="303">
        <v>2194</v>
      </c>
      <c r="C12" s="296">
        <v>2149</v>
      </c>
      <c r="D12" s="304">
        <v>426</v>
      </c>
      <c r="E12" s="391">
        <v>397</v>
      </c>
      <c r="F12" s="684" t="s">
        <v>449</v>
      </c>
    </row>
    <row r="13" spans="1:6" s="58" customFormat="1" ht="15.95" customHeight="1">
      <c r="A13" s="829" t="s">
        <v>445</v>
      </c>
      <c r="B13" s="303">
        <v>3397</v>
      </c>
      <c r="C13" s="296">
        <v>3077</v>
      </c>
      <c r="D13" s="304">
        <v>565</v>
      </c>
      <c r="E13" s="391">
        <v>506</v>
      </c>
      <c r="F13" s="684" t="s">
        <v>496</v>
      </c>
    </row>
    <row r="14" spans="1:6" s="58" customFormat="1" ht="16.5" customHeight="1">
      <c r="A14" s="830" t="s">
        <v>446</v>
      </c>
      <c r="B14" s="305">
        <v>1946</v>
      </c>
      <c r="C14" s="298">
        <v>1796</v>
      </c>
      <c r="D14" s="306">
        <v>322</v>
      </c>
      <c r="E14" s="392">
        <v>329</v>
      </c>
      <c r="F14" s="686" t="s">
        <v>450</v>
      </c>
    </row>
  </sheetData>
  <mergeCells count="8">
    <mergeCell ref="B4:C4"/>
    <mergeCell ref="B5:C5"/>
    <mergeCell ref="D4:E4"/>
    <mergeCell ref="D5:E5"/>
    <mergeCell ref="A1:F1"/>
    <mergeCell ref="A2:F2"/>
    <mergeCell ref="F4:F6"/>
    <mergeCell ref="A4:A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rightToLeft="1" view="pageBreakPreview" zoomScale="130" zoomScaleNormal="100" zoomScaleSheetLayoutView="130" workbookViewId="0">
      <selection activeCell="B9" sqref="B9"/>
    </sheetView>
  </sheetViews>
  <sheetFormatPr defaultColWidth="9" defaultRowHeight="14.25"/>
  <cols>
    <col min="1" max="1" width="19.75" style="103" customWidth="1"/>
    <col min="2" max="2" width="8.625" style="103" customWidth="1"/>
    <col min="3" max="3" width="9" style="103" customWidth="1"/>
    <col min="4" max="4" width="24" style="103" customWidth="1"/>
    <col min="5" max="5" width="33.375" style="103" customWidth="1"/>
    <col min="6" max="6" width="9" style="103"/>
    <col min="7" max="16384" width="9" style="1"/>
  </cols>
  <sheetData>
    <row r="1" spans="1:6" s="122" customFormat="1" ht="24.75" customHeight="1">
      <c r="A1" s="466" t="s">
        <v>420</v>
      </c>
      <c r="B1" s="466"/>
      <c r="C1" s="466"/>
      <c r="D1" s="466"/>
      <c r="E1" s="957"/>
      <c r="F1" s="957"/>
    </row>
    <row r="2" spans="1:6" s="126" customFormat="1" ht="32.25" customHeight="1">
      <c r="A2" s="469" t="s">
        <v>439</v>
      </c>
      <c r="B2" s="469"/>
      <c r="C2" s="469"/>
      <c r="D2" s="469"/>
      <c r="E2" s="882"/>
      <c r="F2" s="882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15.95" customHeight="1">
      <c r="A4" s="452" t="s">
        <v>9</v>
      </c>
      <c r="B4" s="418" t="s">
        <v>321</v>
      </c>
      <c r="C4" s="407" t="s">
        <v>14</v>
      </c>
      <c r="D4" s="458" t="s">
        <v>24</v>
      </c>
      <c r="E4" s="103"/>
      <c r="F4" s="103"/>
    </row>
    <row r="5" spans="1:6" s="58" customFormat="1" ht="15.95" customHeight="1">
      <c r="A5" s="618"/>
      <c r="B5" s="435" t="s">
        <v>322</v>
      </c>
      <c r="C5" s="85" t="s">
        <v>13</v>
      </c>
      <c r="D5" s="654"/>
      <c r="E5" s="103"/>
      <c r="F5" s="103"/>
    </row>
    <row r="6" spans="1:6" s="58" customFormat="1" ht="15.95" customHeight="1">
      <c r="A6" s="825" t="s">
        <v>1</v>
      </c>
      <c r="B6" s="307">
        <v>24.6</v>
      </c>
      <c r="C6" s="217">
        <v>20</v>
      </c>
      <c r="D6" s="433" t="s">
        <v>2</v>
      </c>
      <c r="E6" s="103"/>
      <c r="F6" s="103"/>
    </row>
    <row r="7" spans="1:6" s="58" customFormat="1" ht="15.95" customHeight="1">
      <c r="A7" s="867" t="s">
        <v>401</v>
      </c>
      <c r="B7" s="399">
        <v>23.8</v>
      </c>
      <c r="C7" s="400">
        <v>19.8</v>
      </c>
      <c r="D7" s="837" t="s">
        <v>441</v>
      </c>
      <c r="E7" s="103"/>
      <c r="F7" s="103"/>
    </row>
    <row r="8" spans="1:6" s="58" customFormat="1" ht="15.95" customHeight="1">
      <c r="A8" s="829" t="s">
        <v>442</v>
      </c>
      <c r="B8" s="360">
        <v>22.9</v>
      </c>
      <c r="C8" s="391">
        <v>19.100000000000001</v>
      </c>
      <c r="D8" s="684" t="s">
        <v>447</v>
      </c>
      <c r="E8" s="103"/>
      <c r="F8" s="103"/>
    </row>
    <row r="9" spans="1:6" s="58" customFormat="1" ht="15.95" customHeight="1">
      <c r="A9" s="829" t="s">
        <v>443</v>
      </c>
      <c r="B9" s="360">
        <v>23.6</v>
      </c>
      <c r="C9" s="391">
        <v>19.2</v>
      </c>
      <c r="D9" s="684" t="s">
        <v>448</v>
      </c>
      <c r="E9" s="103"/>
      <c r="F9" s="103"/>
    </row>
    <row r="10" spans="1:6" s="58" customFormat="1" ht="15.95" customHeight="1">
      <c r="A10" s="829" t="s">
        <v>444</v>
      </c>
      <c r="B10" s="360">
        <v>24.3</v>
      </c>
      <c r="C10" s="391">
        <v>20.9</v>
      </c>
      <c r="D10" s="684" t="s">
        <v>449</v>
      </c>
      <c r="E10" s="103"/>
      <c r="F10" s="103"/>
    </row>
    <row r="11" spans="1:6" s="58" customFormat="1" ht="15.95" customHeight="1">
      <c r="A11" s="829" t="s">
        <v>445</v>
      </c>
      <c r="B11" s="360">
        <v>24.6</v>
      </c>
      <c r="C11" s="391">
        <v>20.3</v>
      </c>
      <c r="D11" s="684" t="s">
        <v>496</v>
      </c>
      <c r="E11" s="103"/>
      <c r="F11" s="103"/>
    </row>
    <row r="12" spans="1:6" s="58" customFormat="1" ht="15.95" customHeight="1">
      <c r="A12" s="830" t="s">
        <v>446</v>
      </c>
      <c r="B12" s="363">
        <v>24.1</v>
      </c>
      <c r="C12" s="392">
        <v>20.2</v>
      </c>
      <c r="D12" s="686" t="s">
        <v>450</v>
      </c>
      <c r="E12" s="103"/>
      <c r="F12" s="103"/>
    </row>
  </sheetData>
  <mergeCells count="4">
    <mergeCell ref="A1:D1"/>
    <mergeCell ref="A2:D2"/>
    <mergeCell ref="D4:D5"/>
    <mergeCell ref="A4:A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" style="103" bestFit="1" customWidth="1"/>
    <col min="2" max="3" width="7.125" style="103" bestFit="1" customWidth="1"/>
    <col min="4" max="6" width="7.375" style="103" customWidth="1"/>
    <col min="7" max="7" width="7.375" style="1" customWidth="1"/>
    <col min="8" max="8" width="20.375" style="1" customWidth="1"/>
    <col min="9" max="9" width="33.375" style="1" customWidth="1"/>
    <col min="10" max="16384" width="9" style="1"/>
  </cols>
  <sheetData>
    <row r="1" spans="1:8" s="118" customFormat="1" ht="21.75" customHeight="1">
      <c r="A1" s="455" t="s">
        <v>484</v>
      </c>
      <c r="B1" s="455"/>
      <c r="C1" s="455"/>
      <c r="D1" s="455"/>
      <c r="E1" s="455"/>
      <c r="F1" s="455"/>
      <c r="G1" s="455"/>
      <c r="H1" s="455"/>
    </row>
    <row r="2" spans="1:8" s="126" customFormat="1" ht="30" customHeight="1">
      <c r="A2" s="469" t="s">
        <v>485</v>
      </c>
      <c r="B2" s="469"/>
      <c r="C2" s="469"/>
      <c r="D2" s="469"/>
      <c r="E2" s="469"/>
      <c r="F2" s="469"/>
      <c r="G2" s="469"/>
      <c r="H2" s="469"/>
    </row>
    <row r="3" spans="1:8" s="134" customFormat="1" ht="6" customHeight="1">
      <c r="A3" s="25"/>
      <c r="B3" s="956"/>
      <c r="C3" s="956"/>
      <c r="D3" s="956"/>
      <c r="E3" s="956"/>
      <c r="F3" s="956"/>
      <c r="G3" s="223"/>
      <c r="H3" s="222"/>
    </row>
    <row r="4" spans="1:8" ht="15.95" customHeight="1">
      <c r="A4" s="452" t="s">
        <v>9</v>
      </c>
      <c r="B4" s="169" t="s">
        <v>323</v>
      </c>
      <c r="C4" s="287"/>
      <c r="D4" s="288" t="s">
        <v>324</v>
      </c>
      <c r="E4" s="169" t="s">
        <v>492</v>
      </c>
      <c r="F4" s="289"/>
      <c r="G4" s="290" t="s">
        <v>325</v>
      </c>
      <c r="H4" s="458" t="s">
        <v>24</v>
      </c>
    </row>
    <row r="5" spans="1:8" ht="15.95" customHeight="1">
      <c r="A5" s="468"/>
      <c r="B5" s="286" t="s">
        <v>11</v>
      </c>
      <c r="C5" s="286" t="s">
        <v>25</v>
      </c>
      <c r="D5" s="412" t="s">
        <v>5</v>
      </c>
      <c r="E5" s="286" t="s">
        <v>11</v>
      </c>
      <c r="F5" s="286" t="s">
        <v>25</v>
      </c>
      <c r="G5" s="218" t="s">
        <v>5</v>
      </c>
      <c r="H5" s="459"/>
    </row>
    <row r="6" spans="1:8" ht="15.95" customHeight="1">
      <c r="A6" s="470"/>
      <c r="B6" s="429" t="s">
        <v>12</v>
      </c>
      <c r="C6" s="429" t="s">
        <v>13</v>
      </c>
      <c r="D6" s="410" t="s">
        <v>6</v>
      </c>
      <c r="E6" s="429" t="s">
        <v>12</v>
      </c>
      <c r="F6" s="429" t="s">
        <v>13</v>
      </c>
      <c r="G6" s="219" t="s">
        <v>6</v>
      </c>
      <c r="H6" s="460"/>
    </row>
    <row r="7" spans="1:8" ht="15.95" customHeight="1">
      <c r="A7" s="867" t="s">
        <v>401</v>
      </c>
      <c r="B7" s="341">
        <v>25709</v>
      </c>
      <c r="C7" s="308">
        <v>24366</v>
      </c>
      <c r="D7" s="308">
        <v>50075</v>
      </c>
      <c r="E7" s="308">
        <v>2706</v>
      </c>
      <c r="F7" s="308">
        <v>1777</v>
      </c>
      <c r="G7" s="224">
        <v>4483</v>
      </c>
      <c r="H7" s="17" t="s">
        <v>441</v>
      </c>
    </row>
    <row r="8" spans="1:8" ht="15.95" customHeight="1">
      <c r="A8" s="829" t="s">
        <v>442</v>
      </c>
      <c r="B8" s="309">
        <v>4477</v>
      </c>
      <c r="C8" s="310">
        <v>4354</v>
      </c>
      <c r="D8" s="311">
        <v>8831</v>
      </c>
      <c r="E8" s="225">
        <v>479</v>
      </c>
      <c r="F8" s="225">
        <v>267</v>
      </c>
      <c r="G8" s="226">
        <v>746</v>
      </c>
      <c r="H8" s="259" t="s">
        <v>447</v>
      </c>
    </row>
    <row r="9" spans="1:8" s="58" customFormat="1" ht="15.95" customHeight="1">
      <c r="A9" s="829" t="s">
        <v>443</v>
      </c>
      <c r="B9" s="309">
        <v>9625</v>
      </c>
      <c r="C9" s="310">
        <v>9007</v>
      </c>
      <c r="D9" s="311">
        <v>18632</v>
      </c>
      <c r="E9" s="225">
        <v>1060</v>
      </c>
      <c r="F9" s="225">
        <v>682</v>
      </c>
      <c r="G9" s="226">
        <v>1742</v>
      </c>
      <c r="H9" s="259" t="s">
        <v>448</v>
      </c>
    </row>
    <row r="10" spans="1:8" s="58" customFormat="1" ht="15.95" customHeight="1">
      <c r="A10" s="829" t="s">
        <v>444</v>
      </c>
      <c r="B10" s="309">
        <v>3441</v>
      </c>
      <c r="C10" s="310">
        <v>3306</v>
      </c>
      <c r="D10" s="311">
        <v>6747</v>
      </c>
      <c r="E10" s="225">
        <v>390</v>
      </c>
      <c r="F10" s="225">
        <v>267</v>
      </c>
      <c r="G10" s="226">
        <v>657</v>
      </c>
      <c r="H10" s="259" t="s">
        <v>449</v>
      </c>
    </row>
    <row r="11" spans="1:8" ht="15.95" customHeight="1">
      <c r="A11" s="829" t="s">
        <v>445</v>
      </c>
      <c r="B11" s="309">
        <v>4936</v>
      </c>
      <c r="C11" s="310">
        <v>4626</v>
      </c>
      <c r="D11" s="311">
        <v>9562</v>
      </c>
      <c r="E11" s="225">
        <v>471</v>
      </c>
      <c r="F11" s="225">
        <v>340</v>
      </c>
      <c r="G11" s="226">
        <v>811</v>
      </c>
      <c r="H11" s="259" t="s">
        <v>496</v>
      </c>
    </row>
    <row r="12" spans="1:8" ht="15.95" customHeight="1">
      <c r="A12" s="830" t="s">
        <v>446</v>
      </c>
      <c r="B12" s="312">
        <v>3230</v>
      </c>
      <c r="C12" s="227">
        <v>3073</v>
      </c>
      <c r="D12" s="228">
        <v>6303</v>
      </c>
      <c r="E12" s="229">
        <v>306</v>
      </c>
      <c r="F12" s="229">
        <v>221</v>
      </c>
      <c r="G12" s="230">
        <v>527</v>
      </c>
      <c r="H12" s="260" t="s">
        <v>450</v>
      </c>
    </row>
    <row r="13" spans="1:8">
      <c r="G13" s="58"/>
      <c r="H13" s="58"/>
    </row>
    <row r="14" spans="1:8">
      <c r="G14" s="58"/>
      <c r="H14" s="58"/>
    </row>
    <row r="15" spans="1:8">
      <c r="G15" s="58"/>
      <c r="H15" s="58"/>
    </row>
    <row r="16" spans="1:8">
      <c r="G16" s="58"/>
      <c r="H16" s="58"/>
    </row>
    <row r="17" spans="7:8">
      <c r="G17" s="58"/>
      <c r="H17" s="58"/>
    </row>
    <row r="18" spans="7:8">
      <c r="G18" s="58"/>
      <c r="H18" s="58"/>
    </row>
    <row r="19" spans="7:8">
      <c r="G19" s="58"/>
      <c r="H19" s="58"/>
    </row>
    <row r="20" spans="7:8">
      <c r="G20" s="58"/>
      <c r="H20" s="58"/>
    </row>
    <row r="21" spans="7:8">
      <c r="G21" s="58"/>
      <c r="H21" s="58"/>
    </row>
  </sheetData>
  <mergeCells count="4"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12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3.625" style="97" customWidth="1"/>
    <col min="2" max="2" width="11.875" style="97" customWidth="1"/>
    <col min="3" max="3" width="8.875" style="97" customWidth="1"/>
    <col min="4" max="4" width="12.875" style="97" customWidth="1"/>
    <col min="5" max="5" width="20.375" style="97" customWidth="1"/>
    <col min="6" max="6" width="1.625" style="97" hidden="1" customWidth="1"/>
    <col min="7" max="8" width="9" style="3" hidden="1" customWidth="1"/>
    <col min="9" max="9" width="4.625" style="3" hidden="1" customWidth="1"/>
    <col min="10" max="16" width="9" style="3" hidden="1" customWidth="1"/>
    <col min="17" max="16384" width="9" style="3"/>
  </cols>
  <sheetData>
    <row r="1" spans="1:16" s="117" customFormat="1" ht="21.75" customHeight="1">
      <c r="A1" s="471" t="s">
        <v>419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261"/>
      <c r="O1" s="261"/>
      <c r="P1" s="261"/>
    </row>
    <row r="2" spans="1:16" s="125" customFormat="1" ht="30" customHeight="1">
      <c r="A2" s="473" t="s">
        <v>509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1:16" s="133" customFormat="1" ht="6" customHeight="1">
      <c r="A3" s="948"/>
      <c r="B3" s="949"/>
      <c r="C3" s="949"/>
      <c r="D3" s="949"/>
      <c r="E3" s="949"/>
      <c r="F3" s="949"/>
      <c r="G3" s="475"/>
      <c r="H3" s="475"/>
      <c r="I3" s="475"/>
      <c r="J3" s="262"/>
      <c r="K3" s="262"/>
      <c r="L3" s="262"/>
      <c r="M3" s="262"/>
      <c r="N3" s="262"/>
      <c r="O3" s="262"/>
      <c r="P3" s="262"/>
    </row>
    <row r="4" spans="1:16" ht="31.5" customHeight="1">
      <c r="A4" s="476" t="s">
        <v>9</v>
      </c>
      <c r="B4" s="413" t="s">
        <v>300</v>
      </c>
      <c r="C4" s="413" t="s">
        <v>387</v>
      </c>
      <c r="D4" s="413" t="s">
        <v>28</v>
      </c>
      <c r="E4" s="478" t="s">
        <v>24</v>
      </c>
      <c r="F4" s="665"/>
      <c r="G4" s="254"/>
      <c r="H4" s="254"/>
      <c r="I4" s="254"/>
      <c r="J4" s="254"/>
      <c r="K4" s="254"/>
      <c r="L4" s="254"/>
      <c r="M4" s="254"/>
      <c r="N4" s="254"/>
      <c r="O4" s="254"/>
      <c r="P4" s="255"/>
    </row>
    <row r="5" spans="1:16" ht="24.75" customHeight="1">
      <c r="A5" s="477"/>
      <c r="B5" s="313" t="s">
        <v>26</v>
      </c>
      <c r="C5" s="414" t="s">
        <v>27</v>
      </c>
      <c r="D5" s="414" t="s">
        <v>29</v>
      </c>
      <c r="E5" s="479"/>
      <c r="F5" s="665"/>
      <c r="G5" s="254"/>
      <c r="H5" s="254"/>
      <c r="I5" s="254"/>
      <c r="J5" s="254"/>
      <c r="K5" s="254"/>
      <c r="L5" s="254"/>
      <c r="M5" s="254"/>
      <c r="N5" s="254"/>
      <c r="O5" s="254"/>
      <c r="P5" s="255"/>
    </row>
    <row r="6" spans="1:16" ht="15.95" customHeight="1">
      <c r="A6" s="950" t="s">
        <v>401</v>
      </c>
      <c r="B6" s="951">
        <v>1.3</v>
      </c>
      <c r="C6" s="952">
        <v>25</v>
      </c>
      <c r="D6" s="653">
        <v>2064</v>
      </c>
      <c r="E6" s="953" t="s">
        <v>441</v>
      </c>
      <c r="F6" s="665"/>
      <c r="G6" s="254"/>
      <c r="H6" s="254"/>
      <c r="I6" s="254"/>
      <c r="J6" s="254"/>
      <c r="K6" s="254"/>
      <c r="L6" s="254"/>
      <c r="M6" s="254"/>
      <c r="N6" s="254"/>
      <c r="O6" s="254"/>
      <c r="P6" s="255"/>
    </row>
    <row r="7" spans="1:16" ht="15.95" customHeight="1">
      <c r="A7" s="829" t="s">
        <v>442</v>
      </c>
      <c r="B7" s="773">
        <v>0.6</v>
      </c>
      <c r="C7" s="774">
        <v>4</v>
      </c>
      <c r="D7" s="775">
        <v>176</v>
      </c>
      <c r="E7" s="675" t="s">
        <v>447</v>
      </c>
      <c r="F7" s="665"/>
      <c r="G7" s="254"/>
      <c r="H7" s="254"/>
      <c r="I7" s="254"/>
      <c r="J7" s="254"/>
      <c r="K7" s="254"/>
      <c r="L7" s="254"/>
      <c r="M7" s="254"/>
      <c r="N7" s="254"/>
      <c r="O7" s="254"/>
      <c r="P7" s="255"/>
    </row>
    <row r="8" spans="1:16" ht="15.95" customHeight="1">
      <c r="A8" s="829" t="s">
        <v>443</v>
      </c>
      <c r="B8" s="773">
        <v>2.1</v>
      </c>
      <c r="C8" s="774">
        <v>13</v>
      </c>
      <c r="D8" s="775">
        <v>1117</v>
      </c>
      <c r="E8" s="675" t="s">
        <v>448</v>
      </c>
      <c r="F8" s="665"/>
      <c r="G8" s="254"/>
      <c r="H8" s="254"/>
      <c r="I8" s="254"/>
      <c r="J8" s="254"/>
      <c r="K8" s="254"/>
      <c r="L8" s="254"/>
      <c r="M8" s="254"/>
      <c r="N8" s="254"/>
      <c r="O8" s="254"/>
      <c r="P8" s="255"/>
    </row>
    <row r="9" spans="1:16" ht="15.95" customHeight="1">
      <c r="A9" s="829" t="s">
        <v>444</v>
      </c>
      <c r="B9" s="776">
        <v>0.5</v>
      </c>
      <c r="C9" s="774">
        <v>1</v>
      </c>
      <c r="D9" s="777">
        <v>101</v>
      </c>
      <c r="E9" s="675" t="s">
        <v>449</v>
      </c>
      <c r="F9" s="665"/>
      <c r="G9" s="254"/>
      <c r="H9" s="254"/>
      <c r="I9" s="254"/>
      <c r="J9" s="254"/>
      <c r="K9" s="254"/>
      <c r="L9" s="254"/>
      <c r="M9" s="254"/>
      <c r="N9" s="254"/>
      <c r="O9" s="254"/>
      <c r="P9" s="255"/>
    </row>
    <row r="10" spans="1:16" ht="15.95" customHeight="1" thickBot="1">
      <c r="A10" s="829" t="s">
        <v>445</v>
      </c>
      <c r="B10" s="776">
        <v>1.9</v>
      </c>
      <c r="C10" s="774">
        <v>5</v>
      </c>
      <c r="D10" s="777">
        <v>566</v>
      </c>
      <c r="E10" s="675" t="s">
        <v>496</v>
      </c>
      <c r="F10" s="954"/>
      <c r="G10" s="256"/>
      <c r="H10" s="256"/>
      <c r="I10" s="256"/>
      <c r="J10" s="256"/>
      <c r="K10" s="256"/>
      <c r="L10" s="256"/>
      <c r="M10" s="256"/>
      <c r="N10" s="256"/>
      <c r="O10" s="256"/>
      <c r="P10" s="257"/>
    </row>
    <row r="11" spans="1:16" ht="15.95" customHeight="1">
      <c r="A11" s="830" t="s">
        <v>446</v>
      </c>
      <c r="B11" s="778">
        <v>0.6</v>
      </c>
      <c r="C11" s="673">
        <v>2</v>
      </c>
      <c r="D11" s="779">
        <v>104</v>
      </c>
      <c r="E11" s="730" t="s">
        <v>450</v>
      </c>
      <c r="F11" s="955">
        <v>0</v>
      </c>
      <c r="G11" s="258">
        <v>0</v>
      </c>
      <c r="H11" s="260" t="s">
        <v>362</v>
      </c>
      <c r="I11" s="253"/>
      <c r="J11" s="253"/>
      <c r="K11" s="253"/>
      <c r="L11" s="253"/>
      <c r="M11" s="253"/>
      <c r="N11" s="253"/>
      <c r="O11" s="253"/>
      <c r="P11" s="253"/>
    </row>
    <row r="12" spans="1:16" ht="15.95" customHeight="1"/>
  </sheetData>
  <mergeCells count="5">
    <mergeCell ref="A1:M1"/>
    <mergeCell ref="A2:P2"/>
    <mergeCell ref="G3:I3"/>
    <mergeCell ref="A4:A5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rightToLeft="1" showWhiteSpace="0" view="pageBreakPreview" zoomScale="130" zoomScaleNormal="100" zoomScaleSheetLayoutView="130" workbookViewId="0">
      <selection activeCell="D16" sqref="D16"/>
    </sheetView>
  </sheetViews>
  <sheetFormatPr defaultColWidth="12.625" defaultRowHeight="14.25"/>
  <cols>
    <col min="1" max="1" width="14.5" style="103" bestFit="1" customWidth="1"/>
    <col min="2" max="2" width="9.25" style="103" customWidth="1"/>
    <col min="3" max="3" width="7.375" style="103" customWidth="1"/>
    <col min="4" max="4" width="9.875" style="103" customWidth="1"/>
    <col min="5" max="5" width="8.375" style="103" customWidth="1"/>
    <col min="6" max="6" width="7.25" style="103" customWidth="1"/>
    <col min="7" max="7" width="23.5" style="58" customWidth="1"/>
    <col min="8" max="16384" width="12.625" style="1"/>
  </cols>
  <sheetData>
    <row r="1" spans="1:9" s="118" customFormat="1" ht="19.5" customHeight="1">
      <c r="A1" s="455" t="s">
        <v>418</v>
      </c>
      <c r="B1" s="455"/>
      <c r="C1" s="455"/>
      <c r="D1" s="455"/>
      <c r="E1" s="455"/>
      <c r="F1" s="455"/>
      <c r="G1" s="455"/>
      <c r="H1" s="277"/>
      <c r="I1" s="277"/>
    </row>
    <row r="2" spans="1:9" s="126" customFormat="1" ht="17.100000000000001" customHeight="1">
      <c r="A2" s="483" t="s">
        <v>438</v>
      </c>
      <c r="B2" s="483"/>
      <c r="C2" s="483"/>
      <c r="D2" s="483"/>
      <c r="E2" s="483"/>
      <c r="F2" s="483"/>
      <c r="G2" s="483"/>
      <c r="H2" s="276"/>
      <c r="I2" s="276"/>
    </row>
    <row r="3" spans="1:9" s="134" customFormat="1" ht="6" customHeight="1">
      <c r="A3" s="432"/>
      <c r="B3" s="280"/>
      <c r="C3" s="280"/>
      <c r="D3" s="280"/>
      <c r="E3" s="280"/>
      <c r="F3" s="280"/>
      <c r="G3" s="279"/>
      <c r="H3" s="278"/>
      <c r="I3" s="278"/>
    </row>
    <row r="4" spans="1:9" ht="15.95" customHeight="1">
      <c r="A4" s="480" t="s">
        <v>284</v>
      </c>
      <c r="B4" s="267" t="s">
        <v>35</v>
      </c>
      <c r="C4" s="268"/>
      <c r="D4" s="268"/>
      <c r="E4" s="487" t="s">
        <v>36</v>
      </c>
      <c r="F4" s="488"/>
      <c r="G4" s="484" t="s">
        <v>285</v>
      </c>
      <c r="H4" s="263"/>
      <c r="I4" s="263"/>
    </row>
    <row r="5" spans="1:9" ht="15.95" customHeight="1">
      <c r="A5" s="481"/>
      <c r="B5" s="212" t="s">
        <v>442</v>
      </c>
      <c r="C5" s="212" t="s">
        <v>443</v>
      </c>
      <c r="D5" s="212" t="s">
        <v>444</v>
      </c>
      <c r="E5" s="212" t="s">
        <v>445</v>
      </c>
      <c r="F5" s="213" t="s">
        <v>446</v>
      </c>
      <c r="G5" s="485"/>
      <c r="H5" s="263"/>
      <c r="I5" s="263"/>
    </row>
    <row r="6" spans="1:9" ht="24" customHeight="1">
      <c r="A6" s="482"/>
      <c r="B6" s="282" t="s">
        <v>447</v>
      </c>
      <c r="C6" s="282" t="s">
        <v>448</v>
      </c>
      <c r="D6" s="282" t="s">
        <v>449</v>
      </c>
      <c r="E6" s="282" t="s">
        <v>496</v>
      </c>
      <c r="F6" s="282" t="s">
        <v>450</v>
      </c>
      <c r="G6" s="486"/>
      <c r="H6" s="263"/>
      <c r="I6" s="263"/>
    </row>
    <row r="7" spans="1:9" ht="15.95" customHeight="1">
      <c r="A7" s="814" t="s">
        <v>30</v>
      </c>
      <c r="B7" s="269">
        <v>3</v>
      </c>
      <c r="C7" s="270">
        <v>6</v>
      </c>
      <c r="D7" s="270">
        <v>1</v>
      </c>
      <c r="E7" s="270">
        <v>3</v>
      </c>
      <c r="F7" s="314">
        <v>2</v>
      </c>
      <c r="G7" s="264" t="s">
        <v>288</v>
      </c>
      <c r="H7" s="263"/>
      <c r="I7" s="263"/>
    </row>
    <row r="8" spans="1:9" ht="15.95" customHeight="1">
      <c r="A8" s="668" t="s">
        <v>31</v>
      </c>
      <c r="B8" s="271">
        <v>1</v>
      </c>
      <c r="C8" s="281">
        <v>7</v>
      </c>
      <c r="D8" s="326">
        <v>0</v>
      </c>
      <c r="E8" s="281">
        <v>2</v>
      </c>
      <c r="F8" s="326">
        <v>0</v>
      </c>
      <c r="G8" s="265" t="s">
        <v>289</v>
      </c>
      <c r="H8" s="263"/>
      <c r="I8" s="263"/>
    </row>
    <row r="9" spans="1:9" ht="15.95" customHeight="1">
      <c r="A9" s="816" t="s">
        <v>32</v>
      </c>
      <c r="B9" s="771">
        <v>15438</v>
      </c>
      <c r="C9" s="284">
        <v>95145</v>
      </c>
      <c r="D9" s="772">
        <v>20573</v>
      </c>
      <c r="E9" s="772">
        <v>51388</v>
      </c>
      <c r="F9" s="947">
        <v>14131</v>
      </c>
      <c r="G9" s="265" t="s">
        <v>290</v>
      </c>
      <c r="H9" s="263"/>
      <c r="I9" s="263"/>
    </row>
    <row r="10" spans="1:9" ht="24" customHeight="1">
      <c r="A10" s="668" t="s">
        <v>33</v>
      </c>
      <c r="B10" s="272">
        <v>60.2</v>
      </c>
      <c r="C10" s="273">
        <v>34</v>
      </c>
      <c r="D10" s="273">
        <v>76.400000000000006</v>
      </c>
      <c r="E10" s="273">
        <v>68.8</v>
      </c>
      <c r="F10" s="315">
        <v>68.900000000000006</v>
      </c>
      <c r="G10" s="265" t="s">
        <v>291</v>
      </c>
      <c r="H10" s="263"/>
      <c r="I10" s="263"/>
    </row>
    <row r="11" spans="1:9" ht="15" customHeight="1">
      <c r="A11" s="803" t="s">
        <v>34</v>
      </c>
      <c r="B11" s="274">
        <v>0.4</v>
      </c>
      <c r="C11" s="275">
        <v>0.7</v>
      </c>
      <c r="D11" s="275">
        <v>0.7</v>
      </c>
      <c r="E11" s="275">
        <v>0.4</v>
      </c>
      <c r="F11" s="316">
        <v>0.5</v>
      </c>
      <c r="G11" s="266" t="s">
        <v>292</v>
      </c>
      <c r="H11" s="263"/>
      <c r="I11" s="263"/>
    </row>
    <row r="12" spans="1:9" ht="15.95" customHeight="1"/>
    <row r="13" spans="1:9" ht="15.95" customHeight="1"/>
    <row r="14" spans="1:9" ht="15.95" customHeight="1"/>
  </sheetData>
  <mergeCells count="5">
    <mergeCell ref="A4:A6"/>
    <mergeCell ref="A1:G1"/>
    <mergeCell ref="A2:G2"/>
    <mergeCell ref="G4:G6"/>
    <mergeCell ref="E4:F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30"/>
  <sheetViews>
    <sheetView rightToLeft="1" view="pageBreakPreview" topLeftCell="A4" zoomScale="130" zoomScaleNormal="100" zoomScaleSheetLayoutView="130" workbookViewId="0">
      <selection activeCell="D16" sqref="D16"/>
    </sheetView>
  </sheetViews>
  <sheetFormatPr defaultColWidth="9" defaultRowHeight="14.25"/>
  <cols>
    <col min="1" max="1" width="11.625" style="97" bestFit="1" customWidth="1"/>
    <col min="2" max="2" width="9.875" style="97" customWidth="1"/>
    <col min="3" max="3" width="7.75" style="97" customWidth="1"/>
    <col min="4" max="4" width="10" style="97" customWidth="1"/>
    <col min="5" max="5" width="8.125" style="97" customWidth="1"/>
    <col min="6" max="6" width="7" style="97" customWidth="1"/>
    <col min="7" max="7" width="6.75" style="3" customWidth="1"/>
    <col min="8" max="8" width="17" style="3" customWidth="1"/>
    <col min="9" max="9" width="10" style="3" customWidth="1"/>
    <col min="10" max="10" width="12.875" style="3" customWidth="1"/>
    <col min="11" max="11" width="21.25" style="3" customWidth="1"/>
    <col min="12" max="16384" width="9" style="3"/>
  </cols>
  <sheetData>
    <row r="1" spans="1:18" s="117" customFormat="1" ht="22.5" customHeight="1">
      <c r="A1" s="491" t="s">
        <v>417</v>
      </c>
      <c r="B1" s="491"/>
      <c r="C1" s="491"/>
      <c r="D1" s="491"/>
      <c r="E1" s="491"/>
      <c r="F1" s="491"/>
      <c r="G1" s="491"/>
      <c r="H1" s="491"/>
    </row>
    <row r="2" spans="1:18" s="125" customFormat="1" ht="30" customHeight="1">
      <c r="A2" s="489" t="s">
        <v>437</v>
      </c>
      <c r="B2" s="489"/>
      <c r="C2" s="489"/>
      <c r="D2" s="489"/>
      <c r="E2" s="489"/>
      <c r="F2" s="489"/>
      <c r="G2" s="489"/>
      <c r="H2" s="489"/>
      <c r="I2" s="489"/>
      <c r="J2" s="490"/>
      <c r="K2" s="490"/>
      <c r="L2" s="490"/>
      <c r="M2" s="490"/>
      <c r="N2" s="490"/>
      <c r="O2" s="490"/>
      <c r="P2" s="490"/>
      <c r="Q2" s="490"/>
      <c r="R2" s="490"/>
    </row>
    <row r="3" spans="1:18" s="133" customFormat="1" ht="6" customHeight="1">
      <c r="A3" s="942"/>
      <c r="B3" s="942"/>
      <c r="C3" s="942"/>
      <c r="D3" s="942"/>
      <c r="E3" s="942"/>
      <c r="F3" s="942"/>
      <c r="G3" s="132"/>
      <c r="H3" s="132"/>
    </row>
    <row r="4" spans="1:18" ht="15.95" customHeight="1">
      <c r="A4" s="476" t="s">
        <v>308</v>
      </c>
      <c r="B4" s="87" t="s">
        <v>35</v>
      </c>
      <c r="C4" s="88"/>
      <c r="D4" s="88"/>
      <c r="E4" s="496" t="s">
        <v>36</v>
      </c>
      <c r="F4" s="497"/>
      <c r="G4" s="493" t="s">
        <v>401</v>
      </c>
      <c r="H4" s="478" t="s">
        <v>319</v>
      </c>
    </row>
    <row r="5" spans="1:18" ht="15.95" customHeight="1">
      <c r="A5" s="492"/>
      <c r="B5" s="212" t="s">
        <v>442</v>
      </c>
      <c r="C5" s="212" t="s">
        <v>443</v>
      </c>
      <c r="D5" s="212" t="s">
        <v>444</v>
      </c>
      <c r="E5" s="212" t="s">
        <v>445</v>
      </c>
      <c r="F5" s="213" t="s">
        <v>446</v>
      </c>
      <c r="G5" s="494"/>
      <c r="H5" s="495"/>
    </row>
    <row r="6" spans="1:18" ht="24">
      <c r="A6" s="477"/>
      <c r="B6" s="282" t="s">
        <v>447</v>
      </c>
      <c r="C6" s="282" t="s">
        <v>448</v>
      </c>
      <c r="D6" s="282" t="s">
        <v>449</v>
      </c>
      <c r="E6" s="282" t="s">
        <v>496</v>
      </c>
      <c r="F6" s="243" t="s">
        <v>450</v>
      </c>
      <c r="G6" s="59" t="s">
        <v>441</v>
      </c>
      <c r="H6" s="479"/>
    </row>
    <row r="7" spans="1:18" s="5" customFormat="1" ht="15.95" customHeight="1">
      <c r="A7" s="943" t="s">
        <v>37</v>
      </c>
      <c r="B7" s="912"/>
      <c r="C7" s="913"/>
      <c r="D7" s="913"/>
      <c r="E7" s="913"/>
      <c r="F7" s="810"/>
      <c r="G7" s="18"/>
      <c r="H7" s="89" t="s">
        <v>43</v>
      </c>
    </row>
    <row r="8" spans="1:18" s="5" customFormat="1" ht="15.95" customHeight="1">
      <c r="A8" s="944" t="s">
        <v>38</v>
      </c>
      <c r="B8" s="86">
        <v>37.6</v>
      </c>
      <c r="C8" s="105">
        <v>37.6</v>
      </c>
      <c r="D8" s="105">
        <v>38.4</v>
      </c>
      <c r="E8" s="95">
        <v>39.9</v>
      </c>
      <c r="F8" s="95">
        <v>39.9</v>
      </c>
      <c r="G8" s="329">
        <v>38.4</v>
      </c>
      <c r="H8" s="90" t="s">
        <v>44</v>
      </c>
    </row>
    <row r="9" spans="1:18" s="5" customFormat="1" ht="15.95" customHeight="1">
      <c r="A9" s="944" t="s">
        <v>39</v>
      </c>
      <c r="B9" s="86">
        <f t="shared" ref="B9:G9" si="0">100-B8</f>
        <v>62.4</v>
      </c>
      <c r="C9" s="105">
        <f t="shared" si="0"/>
        <v>62.4</v>
      </c>
      <c r="D9" s="105">
        <f t="shared" si="0"/>
        <v>61.6</v>
      </c>
      <c r="E9" s="105">
        <f t="shared" si="0"/>
        <v>60.1</v>
      </c>
      <c r="F9" s="105">
        <f t="shared" si="0"/>
        <v>60.1</v>
      </c>
      <c r="G9" s="330">
        <f t="shared" si="0"/>
        <v>61.6</v>
      </c>
      <c r="H9" s="91" t="s">
        <v>45</v>
      </c>
    </row>
    <row r="10" spans="1:18" s="5" customFormat="1" ht="15.95" customHeight="1">
      <c r="A10" s="945" t="s">
        <v>5</v>
      </c>
      <c r="B10" s="96">
        <v>100</v>
      </c>
      <c r="C10" s="162">
        <v>100</v>
      </c>
      <c r="D10" s="162">
        <v>100</v>
      </c>
      <c r="E10" s="162">
        <v>100</v>
      </c>
      <c r="F10" s="162">
        <v>100</v>
      </c>
      <c r="G10" s="162">
        <v>100</v>
      </c>
      <c r="H10" s="92" t="s">
        <v>6</v>
      </c>
    </row>
    <row r="11" spans="1:18" s="5" customFormat="1" ht="15.95" customHeight="1">
      <c r="A11" s="944" t="s">
        <v>40</v>
      </c>
      <c r="B11" s="86">
        <v>64.5</v>
      </c>
      <c r="C11" s="105">
        <v>68.2</v>
      </c>
      <c r="D11" s="105">
        <v>69.900000000000006</v>
      </c>
      <c r="E11" s="95">
        <v>59.4</v>
      </c>
      <c r="F11" s="95">
        <v>59.2</v>
      </c>
      <c r="G11" s="329">
        <v>64.900000000000006</v>
      </c>
      <c r="H11" s="90" t="s">
        <v>46</v>
      </c>
    </row>
    <row r="12" spans="1:18" ht="16.5" customHeight="1">
      <c r="A12" s="944" t="s">
        <v>41</v>
      </c>
      <c r="B12" s="86">
        <v>7</v>
      </c>
      <c r="C12" s="105">
        <v>5.4</v>
      </c>
      <c r="D12" s="105">
        <v>4</v>
      </c>
      <c r="E12" s="95">
        <v>8.6</v>
      </c>
      <c r="F12" s="95">
        <v>7.8</v>
      </c>
      <c r="G12" s="329">
        <v>6.4</v>
      </c>
      <c r="H12" s="90" t="s">
        <v>47</v>
      </c>
    </row>
    <row r="13" spans="1:18" ht="16.5" customHeight="1">
      <c r="A13" s="944" t="s">
        <v>42</v>
      </c>
      <c r="B13" s="86">
        <v>28.5</v>
      </c>
      <c r="C13" s="105">
        <v>26.4</v>
      </c>
      <c r="D13" s="105">
        <v>24.1</v>
      </c>
      <c r="E13" s="95">
        <v>32</v>
      </c>
      <c r="F13" s="95">
        <v>33</v>
      </c>
      <c r="G13" s="329">
        <v>28.7</v>
      </c>
      <c r="H13" s="90" t="s">
        <v>48</v>
      </c>
    </row>
    <row r="14" spans="1:18" ht="16.5" customHeight="1">
      <c r="A14" s="945" t="s">
        <v>5</v>
      </c>
      <c r="B14" s="96">
        <v>100</v>
      </c>
      <c r="C14" s="162">
        <v>100</v>
      </c>
      <c r="D14" s="162">
        <v>100</v>
      </c>
      <c r="E14" s="162">
        <v>100</v>
      </c>
      <c r="F14" s="162">
        <v>100</v>
      </c>
      <c r="G14" s="162">
        <v>100</v>
      </c>
      <c r="H14" s="92" t="s">
        <v>6</v>
      </c>
    </row>
    <row r="15" spans="1:18" ht="16.5" customHeight="1">
      <c r="A15" s="945" t="s">
        <v>11</v>
      </c>
      <c r="B15" s="86"/>
      <c r="C15" s="105"/>
      <c r="D15" s="105"/>
      <c r="E15" s="95"/>
      <c r="G15" s="329"/>
      <c r="H15" s="92" t="s">
        <v>12</v>
      </c>
    </row>
    <row r="16" spans="1:18" ht="16.5" customHeight="1">
      <c r="A16" s="944" t="s">
        <v>38</v>
      </c>
      <c r="B16" s="86">
        <v>64.099999999999994</v>
      </c>
      <c r="C16" s="105">
        <v>63.4</v>
      </c>
      <c r="D16" s="105">
        <v>63.8</v>
      </c>
      <c r="E16" s="95">
        <v>65.5</v>
      </c>
      <c r="F16" s="95">
        <v>62.8</v>
      </c>
      <c r="G16" s="329">
        <v>63.9</v>
      </c>
      <c r="H16" s="90" t="s">
        <v>44</v>
      </c>
    </row>
    <row r="17" spans="1:8" ht="16.5" customHeight="1">
      <c r="A17" s="944" t="s">
        <v>39</v>
      </c>
      <c r="B17" s="86">
        <f t="shared" ref="B17:G17" si="1">100-B16</f>
        <v>35.900000000000006</v>
      </c>
      <c r="C17" s="105">
        <f t="shared" si="1"/>
        <v>36.6</v>
      </c>
      <c r="D17" s="105">
        <f t="shared" si="1"/>
        <v>36.200000000000003</v>
      </c>
      <c r="E17" s="95">
        <f t="shared" si="1"/>
        <v>34.5</v>
      </c>
      <c r="F17" s="95">
        <f t="shared" si="1"/>
        <v>37.200000000000003</v>
      </c>
      <c r="G17" s="329">
        <f t="shared" si="1"/>
        <v>36.1</v>
      </c>
      <c r="H17" s="90" t="s">
        <v>45</v>
      </c>
    </row>
    <row r="18" spans="1:8" ht="16.5" customHeight="1">
      <c r="A18" s="945" t="s">
        <v>5</v>
      </c>
      <c r="B18" s="96">
        <v>100</v>
      </c>
      <c r="C18" s="162">
        <v>100</v>
      </c>
      <c r="D18" s="162">
        <v>100</v>
      </c>
      <c r="E18" s="162">
        <v>100</v>
      </c>
      <c r="F18" s="162">
        <v>100</v>
      </c>
      <c r="G18" s="162">
        <v>100</v>
      </c>
      <c r="H18" s="92" t="s">
        <v>6</v>
      </c>
    </row>
    <row r="19" spans="1:8" ht="16.5" customHeight="1">
      <c r="A19" s="944" t="s">
        <v>40</v>
      </c>
      <c r="B19" s="86">
        <v>66.3</v>
      </c>
      <c r="C19" s="105">
        <v>69.5</v>
      </c>
      <c r="D19" s="105">
        <v>73.400000000000006</v>
      </c>
      <c r="E19" s="95">
        <v>62.1</v>
      </c>
      <c r="F19" s="95">
        <v>61.9</v>
      </c>
      <c r="G19" s="329">
        <v>67.099999999999994</v>
      </c>
      <c r="H19" s="90" t="s">
        <v>46</v>
      </c>
    </row>
    <row r="20" spans="1:8" ht="16.5" customHeight="1">
      <c r="A20" s="944" t="s">
        <v>41</v>
      </c>
      <c r="B20" s="86">
        <v>7.8</v>
      </c>
      <c r="C20" s="105">
        <v>6.1</v>
      </c>
      <c r="D20" s="105">
        <v>4.0999999999999996</v>
      </c>
      <c r="E20" s="95">
        <v>9.6999999999999993</v>
      </c>
      <c r="F20" s="95">
        <v>8.6</v>
      </c>
      <c r="G20" s="329">
        <v>7.1</v>
      </c>
      <c r="H20" s="90" t="s">
        <v>47</v>
      </c>
    </row>
    <row r="21" spans="1:8" ht="16.5" customHeight="1">
      <c r="A21" s="944" t="s">
        <v>42</v>
      </c>
      <c r="B21" s="86">
        <v>25.9</v>
      </c>
      <c r="C21" s="105">
        <v>24.4</v>
      </c>
      <c r="D21" s="105">
        <v>22.5</v>
      </c>
      <c r="E21" s="95">
        <v>28.2</v>
      </c>
      <c r="F21" s="95">
        <v>29.5</v>
      </c>
      <c r="G21" s="329">
        <v>25.8</v>
      </c>
      <c r="H21" s="90" t="s">
        <v>48</v>
      </c>
    </row>
    <row r="22" spans="1:8" ht="16.5" customHeight="1">
      <c r="A22" s="945" t="s">
        <v>5</v>
      </c>
      <c r="B22" s="96">
        <f t="shared" ref="B22:G22" si="2">B19+B20+B21</f>
        <v>100</v>
      </c>
      <c r="C22" s="162">
        <f t="shared" si="2"/>
        <v>100</v>
      </c>
      <c r="D22" s="162">
        <f t="shared" si="2"/>
        <v>100</v>
      </c>
      <c r="E22" s="94">
        <f t="shared" si="2"/>
        <v>100</v>
      </c>
      <c r="F22" s="94">
        <f t="shared" si="2"/>
        <v>100</v>
      </c>
      <c r="G22" s="49">
        <f t="shared" si="2"/>
        <v>99.999999999999986</v>
      </c>
      <c r="H22" s="92" t="s">
        <v>6</v>
      </c>
    </row>
    <row r="23" spans="1:8" ht="16.5" customHeight="1">
      <c r="A23" s="945" t="s">
        <v>25</v>
      </c>
      <c r="B23" s="86"/>
      <c r="C23" s="105"/>
      <c r="D23" s="105"/>
      <c r="E23" s="95"/>
      <c r="G23" s="329"/>
      <c r="H23" s="92" t="s">
        <v>13</v>
      </c>
    </row>
    <row r="24" spans="1:8" ht="16.5" customHeight="1">
      <c r="A24" s="944" t="s">
        <v>38</v>
      </c>
      <c r="B24" s="86">
        <v>11.3</v>
      </c>
      <c r="C24" s="105">
        <v>10.4</v>
      </c>
      <c r="D24" s="105">
        <v>13.1</v>
      </c>
      <c r="E24" s="95">
        <v>14.1</v>
      </c>
      <c r="F24" s="95">
        <v>16.3</v>
      </c>
      <c r="G24" s="329">
        <v>12.4</v>
      </c>
      <c r="H24" s="90" t="s">
        <v>44</v>
      </c>
    </row>
    <row r="25" spans="1:8" ht="16.5" customHeight="1">
      <c r="A25" s="944" t="s">
        <v>39</v>
      </c>
      <c r="B25" s="86">
        <f t="shared" ref="B25:G25" si="3">100-B24</f>
        <v>88.7</v>
      </c>
      <c r="C25" s="105">
        <f t="shared" si="3"/>
        <v>89.6</v>
      </c>
      <c r="D25" s="105">
        <f t="shared" si="3"/>
        <v>86.9</v>
      </c>
      <c r="E25" s="95">
        <f t="shared" si="3"/>
        <v>85.9</v>
      </c>
      <c r="F25" s="95">
        <f t="shared" si="3"/>
        <v>83.7</v>
      </c>
      <c r="G25" s="329">
        <f t="shared" si="3"/>
        <v>87.6</v>
      </c>
      <c r="H25" s="90" t="s">
        <v>45</v>
      </c>
    </row>
    <row r="26" spans="1:8" ht="16.5" customHeight="1">
      <c r="A26" s="945" t="s">
        <v>5</v>
      </c>
      <c r="B26" s="96">
        <f t="shared" ref="B26:G26" si="4">B23+B24+B25</f>
        <v>100</v>
      </c>
      <c r="C26" s="162">
        <f t="shared" si="4"/>
        <v>100</v>
      </c>
      <c r="D26" s="162">
        <f t="shared" si="4"/>
        <v>100</v>
      </c>
      <c r="E26" s="94">
        <f t="shared" si="4"/>
        <v>100</v>
      </c>
      <c r="F26" s="94">
        <f t="shared" si="4"/>
        <v>100</v>
      </c>
      <c r="G26" s="49">
        <f t="shared" si="4"/>
        <v>100</v>
      </c>
      <c r="H26" s="92" t="s">
        <v>6</v>
      </c>
    </row>
    <row r="27" spans="1:8" ht="16.5" customHeight="1">
      <c r="A27" s="944" t="s">
        <v>40</v>
      </c>
      <c r="B27" s="86">
        <v>54</v>
      </c>
      <c r="C27" s="105">
        <v>59.5</v>
      </c>
      <c r="D27" s="105">
        <v>53.5</v>
      </c>
      <c r="E27" s="95">
        <v>47.1</v>
      </c>
      <c r="F27" s="95">
        <v>48.6</v>
      </c>
      <c r="G27" s="329">
        <v>53.2</v>
      </c>
      <c r="H27" s="90" t="s">
        <v>46</v>
      </c>
    </row>
    <row r="28" spans="1:8" ht="16.5" customHeight="1">
      <c r="A28" s="944" t="s">
        <v>41</v>
      </c>
      <c r="B28" s="86">
        <v>2.9</v>
      </c>
      <c r="C28" s="105">
        <v>1.2</v>
      </c>
      <c r="D28" s="105">
        <v>3.3</v>
      </c>
      <c r="E28" s="95">
        <v>3.3</v>
      </c>
      <c r="F28" s="95">
        <v>4.5</v>
      </c>
      <c r="G28" s="329">
        <v>2.8</v>
      </c>
      <c r="H28" s="90" t="s">
        <v>47</v>
      </c>
    </row>
    <row r="29" spans="1:8" ht="16.5" customHeight="1">
      <c r="A29" s="944" t="s">
        <v>42</v>
      </c>
      <c r="B29" s="86">
        <f>100-B28-B27</f>
        <v>43.099999999999994</v>
      </c>
      <c r="C29" s="105">
        <f>100-C27-C28</f>
        <v>39.299999999999997</v>
      </c>
      <c r="D29" s="105">
        <f>100-D27-D28</f>
        <v>43.2</v>
      </c>
      <c r="E29" s="95">
        <f>100-E27-E28</f>
        <v>49.6</v>
      </c>
      <c r="F29" s="95">
        <f>100-F27-F28</f>
        <v>46.9</v>
      </c>
      <c r="G29" s="329">
        <f>100-G27-G28</f>
        <v>44</v>
      </c>
      <c r="H29" s="90" t="s">
        <v>48</v>
      </c>
    </row>
    <row r="30" spans="1:8" ht="16.5" customHeight="1">
      <c r="A30" s="946" t="s">
        <v>5</v>
      </c>
      <c r="B30" s="331">
        <f t="shared" ref="B30:G30" si="5">B27+B28+B29</f>
        <v>100</v>
      </c>
      <c r="C30" s="332">
        <f t="shared" si="5"/>
        <v>100</v>
      </c>
      <c r="D30" s="332">
        <f t="shared" si="5"/>
        <v>100</v>
      </c>
      <c r="E30" s="332">
        <f t="shared" si="5"/>
        <v>100</v>
      </c>
      <c r="F30" s="332">
        <f t="shared" si="5"/>
        <v>100</v>
      </c>
      <c r="G30" s="333">
        <f t="shared" si="5"/>
        <v>100</v>
      </c>
      <c r="H30" s="93" t="s">
        <v>6</v>
      </c>
    </row>
  </sheetData>
  <mergeCells count="7">
    <mergeCell ref="I2:R2"/>
    <mergeCell ref="A1:H1"/>
    <mergeCell ref="A2:H2"/>
    <mergeCell ref="A4:A6"/>
    <mergeCell ref="G4:G5"/>
    <mergeCell ref="H4:H6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12"/>
  <sheetViews>
    <sheetView rightToLeft="1" view="pageBreakPreview" zoomScale="130" zoomScaleNormal="145" zoomScaleSheetLayoutView="130" zoomScalePageLayoutView="85" workbookViewId="0">
      <selection activeCell="D16" sqref="D16"/>
    </sheetView>
  </sheetViews>
  <sheetFormatPr defaultColWidth="9" defaultRowHeight="14.25"/>
  <cols>
    <col min="1" max="1" width="20.125" style="103" bestFit="1" customWidth="1"/>
    <col min="2" max="2" width="7.875" style="103" customWidth="1"/>
    <col min="3" max="3" width="7.625" style="103" customWidth="1"/>
    <col min="4" max="4" width="10.125" style="103" customWidth="1"/>
    <col min="5" max="5" width="8.125" style="103" customWidth="1"/>
    <col min="6" max="6" width="5.875" style="103" customWidth="1"/>
    <col min="7" max="7" width="21.375" style="58" customWidth="1"/>
    <col min="8" max="16384" width="9" style="1"/>
  </cols>
  <sheetData>
    <row r="1" spans="1:7" s="118" customFormat="1" ht="26.25" customHeight="1">
      <c r="A1" s="501" t="s">
        <v>497</v>
      </c>
      <c r="B1" s="501"/>
      <c r="C1" s="501"/>
      <c r="D1" s="501"/>
      <c r="E1" s="501"/>
      <c r="F1" s="501"/>
      <c r="G1" s="501"/>
    </row>
    <row r="2" spans="1:7" s="126" customFormat="1" ht="30" customHeight="1">
      <c r="A2" s="502" t="s">
        <v>498</v>
      </c>
      <c r="B2" s="502"/>
      <c r="C2" s="502"/>
      <c r="D2" s="502"/>
      <c r="E2" s="502"/>
      <c r="F2" s="502"/>
      <c r="G2" s="502"/>
    </row>
    <row r="3" spans="1:7" s="134" customFormat="1" ht="6" customHeight="1">
      <c r="A3" s="432"/>
      <c r="B3" s="432"/>
      <c r="C3" s="432"/>
      <c r="D3" s="432"/>
      <c r="E3" s="432"/>
      <c r="F3" s="432"/>
      <c r="G3" s="343"/>
    </row>
    <row r="4" spans="1:7" s="58" customFormat="1" ht="15.95" customHeight="1">
      <c r="A4" s="452" t="s">
        <v>286</v>
      </c>
      <c r="B4" s="56" t="s">
        <v>35</v>
      </c>
      <c r="C4" s="57"/>
      <c r="D4" s="57"/>
      <c r="E4" s="499" t="s">
        <v>36</v>
      </c>
      <c r="F4" s="500"/>
      <c r="G4" s="458" t="s">
        <v>287</v>
      </c>
    </row>
    <row r="5" spans="1:7" s="58" customFormat="1" ht="15.95" customHeight="1">
      <c r="A5" s="467"/>
      <c r="B5" s="212" t="s">
        <v>442</v>
      </c>
      <c r="C5" s="212" t="s">
        <v>443</v>
      </c>
      <c r="D5" s="212" t="s">
        <v>444</v>
      </c>
      <c r="E5" s="212" t="s">
        <v>445</v>
      </c>
      <c r="F5" s="213" t="s">
        <v>446</v>
      </c>
      <c r="G5" s="459"/>
    </row>
    <row r="6" spans="1:7" s="58" customFormat="1" ht="25.5" customHeight="1">
      <c r="A6" s="498"/>
      <c r="B6" s="282" t="s">
        <v>447</v>
      </c>
      <c r="C6" s="282" t="s">
        <v>448</v>
      </c>
      <c r="D6" s="282" t="s">
        <v>449</v>
      </c>
      <c r="E6" s="282" t="s">
        <v>496</v>
      </c>
      <c r="F6" s="243" t="s">
        <v>450</v>
      </c>
      <c r="G6" s="460"/>
    </row>
    <row r="7" spans="1:7" s="58" customFormat="1" ht="15.95" customHeight="1">
      <c r="A7" s="920" t="s">
        <v>49</v>
      </c>
      <c r="B7" s="935">
        <v>314.7</v>
      </c>
      <c r="C7" s="936">
        <v>281.39999999999998</v>
      </c>
      <c r="D7" s="936">
        <v>303.10000000000002</v>
      </c>
      <c r="E7" s="936">
        <v>257.3</v>
      </c>
      <c r="F7" s="937">
        <v>310.2</v>
      </c>
      <c r="G7" s="23" t="s">
        <v>54</v>
      </c>
    </row>
    <row r="8" spans="1:7" s="58" customFormat="1" ht="15.95" customHeight="1">
      <c r="A8" s="921" t="s">
        <v>282</v>
      </c>
      <c r="B8" s="766">
        <v>316.5</v>
      </c>
      <c r="C8" s="763">
        <v>283.39999999999998</v>
      </c>
      <c r="D8" s="763">
        <v>313.60000000000002</v>
      </c>
      <c r="E8" s="763">
        <v>260.5</v>
      </c>
      <c r="F8" s="938">
        <v>311.10000000000002</v>
      </c>
      <c r="G8" s="283" t="s">
        <v>55</v>
      </c>
    </row>
    <row r="9" spans="1:7" s="58" customFormat="1" ht="15.95" customHeight="1">
      <c r="A9" s="921" t="s">
        <v>50</v>
      </c>
      <c r="B9" s="766">
        <v>306.89999999999998</v>
      </c>
      <c r="C9" s="763">
        <v>364.3</v>
      </c>
      <c r="D9" s="763">
        <v>281</v>
      </c>
      <c r="E9" s="763">
        <v>311.2</v>
      </c>
      <c r="F9" s="938">
        <v>333.9</v>
      </c>
      <c r="G9" s="283" t="s">
        <v>56</v>
      </c>
    </row>
    <row r="10" spans="1:7" s="58" customFormat="1" ht="25.5" customHeight="1">
      <c r="A10" s="921" t="s">
        <v>51</v>
      </c>
      <c r="B10" s="766">
        <v>408.9</v>
      </c>
      <c r="C10" s="763">
        <v>473.4</v>
      </c>
      <c r="D10" s="763">
        <v>380</v>
      </c>
      <c r="E10" s="763">
        <v>394.9</v>
      </c>
      <c r="F10" s="938">
        <v>415</v>
      </c>
      <c r="G10" s="283" t="s">
        <v>57</v>
      </c>
    </row>
    <row r="11" spans="1:7" s="51" customFormat="1" ht="15.95" customHeight="1">
      <c r="A11" s="843" t="s">
        <v>52</v>
      </c>
      <c r="B11" s="767">
        <v>725.4</v>
      </c>
      <c r="C11" s="768">
        <v>756.8</v>
      </c>
      <c r="D11" s="768">
        <v>693.7</v>
      </c>
      <c r="E11" s="768">
        <v>655.4</v>
      </c>
      <c r="F11" s="939">
        <v>726.1</v>
      </c>
      <c r="G11" s="9" t="s">
        <v>58</v>
      </c>
    </row>
    <row r="12" spans="1:7" s="99" customFormat="1" ht="16.5" customHeight="1">
      <c r="A12" s="940" t="s">
        <v>53</v>
      </c>
      <c r="B12" s="769">
        <v>671.1</v>
      </c>
      <c r="C12" s="770">
        <v>719</v>
      </c>
      <c r="D12" s="770">
        <v>655.5</v>
      </c>
      <c r="E12" s="770">
        <v>620.1</v>
      </c>
      <c r="F12" s="941">
        <v>707.6</v>
      </c>
      <c r="G12" s="98" t="s">
        <v>59</v>
      </c>
    </row>
  </sheetData>
  <mergeCells count="5">
    <mergeCell ref="A4:A6"/>
    <mergeCell ref="E4:F4"/>
    <mergeCell ref="G4:G6"/>
    <mergeCell ref="A1:G1"/>
    <mergeCell ref="A2:G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1.875" style="103" bestFit="1" customWidth="1"/>
    <col min="2" max="2" width="5.875" style="103" bestFit="1" customWidth="1"/>
    <col min="3" max="3" width="9.25" style="103" bestFit="1" customWidth="1"/>
    <col min="4" max="4" width="12.25" style="103" customWidth="1"/>
    <col min="5" max="5" width="10.375" style="103" customWidth="1"/>
    <col min="6" max="6" width="17.375" style="103" customWidth="1"/>
    <col min="7" max="7" width="11.375" style="1" customWidth="1"/>
    <col min="8" max="8" width="18.25" style="1" customWidth="1"/>
    <col min="9" max="16384" width="9" style="1"/>
  </cols>
  <sheetData>
    <row r="1" spans="1:6" s="118" customFormat="1" ht="23.25" customHeight="1">
      <c r="A1" s="466" t="s">
        <v>416</v>
      </c>
      <c r="B1" s="466"/>
      <c r="C1" s="466"/>
      <c r="D1" s="466"/>
      <c r="E1" s="466"/>
      <c r="F1" s="466"/>
    </row>
    <row r="2" spans="1:6" s="126" customFormat="1" ht="30" customHeight="1">
      <c r="A2" s="517" t="s">
        <v>436</v>
      </c>
      <c r="B2" s="517"/>
      <c r="C2" s="517"/>
      <c r="D2" s="517"/>
      <c r="E2" s="517"/>
      <c r="F2" s="517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15.95" customHeight="1">
      <c r="A4" s="507" t="s">
        <v>9</v>
      </c>
      <c r="B4" s="503" t="s">
        <v>60</v>
      </c>
      <c r="C4" s="504"/>
      <c r="D4" s="505" t="s">
        <v>61</v>
      </c>
      <c r="E4" s="506"/>
      <c r="F4" s="509" t="s">
        <v>23</v>
      </c>
    </row>
    <row r="5" spans="1:6" s="58" customFormat="1" ht="15.95" customHeight="1">
      <c r="A5" s="508"/>
      <c r="B5" s="221" t="s">
        <v>62</v>
      </c>
      <c r="C5" s="221" t="s">
        <v>64</v>
      </c>
      <c r="D5" s="221" t="s">
        <v>66</v>
      </c>
      <c r="E5" s="221" t="s">
        <v>67</v>
      </c>
      <c r="F5" s="509"/>
    </row>
    <row r="6" spans="1:6" s="58" customFormat="1" ht="15.95" customHeight="1">
      <c r="A6" s="508"/>
      <c r="B6" s="429" t="s">
        <v>63</v>
      </c>
      <c r="C6" s="429" t="s">
        <v>65</v>
      </c>
      <c r="D6" s="220" t="s">
        <v>379</v>
      </c>
      <c r="E6" s="220" t="s">
        <v>68</v>
      </c>
      <c r="F6" s="510"/>
    </row>
    <row r="7" spans="1:6" s="58" customFormat="1" ht="15.95" customHeight="1">
      <c r="A7" s="800" t="s">
        <v>401</v>
      </c>
      <c r="B7" s="768">
        <v>38</v>
      </c>
      <c r="C7" s="768">
        <v>10.3</v>
      </c>
      <c r="D7" s="768">
        <v>3.9</v>
      </c>
      <c r="E7" s="768">
        <v>23</v>
      </c>
      <c r="F7" s="934" t="s">
        <v>441</v>
      </c>
    </row>
    <row r="8" spans="1:6" s="58" customFormat="1" ht="15.95" customHeight="1">
      <c r="A8" s="829" t="s">
        <v>442</v>
      </c>
      <c r="B8" s="763">
        <v>34.574589989793061</v>
      </c>
      <c r="C8" s="763">
        <v>7.8156748723278282</v>
      </c>
      <c r="D8" s="763">
        <v>2.7235376818669956</v>
      </c>
      <c r="E8" s="763">
        <v>16.087512271232107</v>
      </c>
      <c r="F8" s="684" t="s">
        <v>447</v>
      </c>
    </row>
    <row r="9" spans="1:6" s="58" customFormat="1" ht="15.95" customHeight="1">
      <c r="A9" s="829" t="s">
        <v>443</v>
      </c>
      <c r="B9" s="763">
        <v>40.013514613963565</v>
      </c>
      <c r="C9" s="763">
        <v>11.877467219928411</v>
      </c>
      <c r="D9" s="763">
        <v>4.6337936489924179</v>
      </c>
      <c r="E9" s="763">
        <v>27.317737567530756</v>
      </c>
      <c r="F9" s="684" t="s">
        <v>448</v>
      </c>
    </row>
    <row r="10" spans="1:6" s="58" customFormat="1" ht="15.95" customHeight="1">
      <c r="A10" s="829" t="s">
        <v>444</v>
      </c>
      <c r="B10" s="763">
        <v>37.855989203832387</v>
      </c>
      <c r="C10" s="763">
        <v>9.4809759848456796</v>
      </c>
      <c r="D10" s="763">
        <v>3.5335160851371739</v>
      </c>
      <c r="E10" s="763">
        <v>21.247541270914635</v>
      </c>
      <c r="F10" s="684" t="s">
        <v>449</v>
      </c>
    </row>
    <row r="11" spans="1:6" s="58" customFormat="1" ht="15.95" customHeight="1">
      <c r="A11" s="829" t="s">
        <v>445</v>
      </c>
      <c r="B11" s="763">
        <v>40.84313769634911</v>
      </c>
      <c r="C11" s="763">
        <v>12.261975654592872</v>
      </c>
      <c r="D11" s="763">
        <v>4.8659804556653832</v>
      </c>
      <c r="E11" s="763">
        <v>27.795319867489344</v>
      </c>
      <c r="F11" s="684" t="s">
        <v>496</v>
      </c>
    </row>
    <row r="12" spans="1:6" s="58" customFormat="1" ht="15.95" customHeight="1">
      <c r="A12" s="830" t="s">
        <v>446</v>
      </c>
      <c r="B12" s="764">
        <v>34.053206680660494</v>
      </c>
      <c r="C12" s="764">
        <v>7.776315188582986</v>
      </c>
      <c r="D12" s="764">
        <v>2.4347690876237564</v>
      </c>
      <c r="E12" s="765">
        <v>16.966951244098389</v>
      </c>
      <c r="F12" s="686" t="s">
        <v>450</v>
      </c>
    </row>
  </sheetData>
  <mergeCells count="6">
    <mergeCell ref="B4:C4"/>
    <mergeCell ref="D4:E4"/>
    <mergeCell ref="A4:A6"/>
    <mergeCell ref="F4:F6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0.375" style="103" customWidth="1"/>
    <col min="2" max="2" width="8.5" style="103" bestFit="1" customWidth="1"/>
    <col min="3" max="3" width="9.125" style="103" bestFit="1" customWidth="1"/>
    <col min="4" max="4" width="9" style="103"/>
    <col min="5" max="5" width="8.625" style="103" customWidth="1"/>
    <col min="6" max="6" width="9.375" style="103" customWidth="1"/>
    <col min="7" max="7" width="9.25" style="1" customWidth="1"/>
    <col min="8" max="8" width="18.125" style="1" customWidth="1"/>
    <col min="9" max="16384" width="9" style="1"/>
  </cols>
  <sheetData>
    <row r="1" spans="1:8" s="118" customFormat="1" ht="27.75" customHeight="1">
      <c r="A1" s="466" t="s">
        <v>455</v>
      </c>
      <c r="B1" s="466"/>
      <c r="C1" s="466"/>
      <c r="D1" s="466"/>
      <c r="E1" s="466"/>
      <c r="F1" s="466"/>
      <c r="G1" s="466"/>
      <c r="H1" s="466"/>
    </row>
    <row r="2" spans="1:8" s="126" customFormat="1" ht="30" customHeight="1">
      <c r="A2" s="517" t="s">
        <v>456</v>
      </c>
      <c r="B2" s="517"/>
      <c r="C2" s="517"/>
      <c r="D2" s="517"/>
      <c r="E2" s="517"/>
      <c r="F2" s="517"/>
      <c r="G2" s="517"/>
      <c r="H2" s="517"/>
    </row>
    <row r="3" spans="1:8" s="134" customFormat="1" ht="6" customHeight="1">
      <c r="A3" s="782"/>
      <c r="B3" s="783"/>
      <c r="C3" s="783"/>
      <c r="D3" s="783"/>
      <c r="E3" s="783"/>
      <c r="F3" s="783"/>
      <c r="G3" s="146"/>
      <c r="H3" s="146"/>
    </row>
    <row r="4" spans="1:8" s="58" customFormat="1" ht="15.95" customHeight="1">
      <c r="A4" s="507" t="s">
        <v>69</v>
      </c>
      <c r="B4" s="169" t="s">
        <v>309</v>
      </c>
      <c r="C4" s="170"/>
      <c r="D4" s="521" t="s">
        <v>457</v>
      </c>
      <c r="E4" s="522"/>
      <c r="F4" s="507" t="s">
        <v>5</v>
      </c>
      <c r="G4" s="462"/>
      <c r="H4" s="518" t="s">
        <v>70</v>
      </c>
    </row>
    <row r="5" spans="1:8" s="58" customFormat="1" ht="15.95" customHeight="1">
      <c r="A5" s="515"/>
      <c r="B5" s="67" t="s">
        <v>75</v>
      </c>
      <c r="C5" s="68" t="s">
        <v>76</v>
      </c>
      <c r="D5" s="67" t="s">
        <v>77</v>
      </c>
      <c r="E5" s="68" t="s">
        <v>78</v>
      </c>
      <c r="F5" s="463" t="s">
        <v>6</v>
      </c>
      <c r="G5" s="464"/>
      <c r="H5" s="519"/>
    </row>
    <row r="6" spans="1:8" s="58" customFormat="1" ht="44.25">
      <c r="A6" s="516"/>
      <c r="B6" s="285" t="s">
        <v>352</v>
      </c>
      <c r="C6" s="285" t="s">
        <v>351</v>
      </c>
      <c r="D6" s="285" t="s">
        <v>458</v>
      </c>
      <c r="E6" s="285" t="s">
        <v>351</v>
      </c>
      <c r="F6" s="408" t="s">
        <v>350</v>
      </c>
      <c r="G6" s="69" t="s">
        <v>349</v>
      </c>
      <c r="H6" s="520"/>
    </row>
    <row r="7" spans="1:8" s="58" customFormat="1" ht="15.95" customHeight="1">
      <c r="A7" s="927" t="s">
        <v>401</v>
      </c>
      <c r="B7" s="928"/>
      <c r="C7" s="191"/>
      <c r="D7" s="191"/>
      <c r="E7" s="191"/>
      <c r="F7" s="191"/>
      <c r="G7" s="22"/>
      <c r="H7" s="9" t="s">
        <v>441</v>
      </c>
    </row>
    <row r="8" spans="1:8" s="58" customFormat="1" ht="15.95" customHeight="1">
      <c r="A8" s="921" t="s">
        <v>71</v>
      </c>
      <c r="B8" s="438">
        <v>262</v>
      </c>
      <c r="C8" s="439">
        <f>C13+C18+C23+C28+C33</f>
        <v>165155</v>
      </c>
      <c r="D8" s="439">
        <v>134</v>
      </c>
      <c r="E8" s="439">
        <v>60588</v>
      </c>
      <c r="F8" s="440">
        <f>B8+D8</f>
        <v>396</v>
      </c>
      <c r="G8" s="441">
        <f>C8+E8</f>
        <v>225743</v>
      </c>
      <c r="H8" s="10" t="s">
        <v>73</v>
      </c>
    </row>
    <row r="9" spans="1:8" s="58" customFormat="1" ht="15.95" customHeight="1">
      <c r="A9" s="921" t="s">
        <v>7</v>
      </c>
      <c r="B9" s="438">
        <v>244</v>
      </c>
      <c r="C9" s="439">
        <f>C14+C19+C24+C29+C34</f>
        <v>218328</v>
      </c>
      <c r="D9" s="361">
        <v>0</v>
      </c>
      <c r="E9" s="361">
        <v>0</v>
      </c>
      <c r="F9" s="442">
        <v>244</v>
      </c>
      <c r="G9" s="441">
        <v>218328</v>
      </c>
      <c r="H9" s="10" t="s">
        <v>8</v>
      </c>
    </row>
    <row r="10" spans="1:8" s="58" customFormat="1" ht="15.95" customHeight="1">
      <c r="A10" s="921" t="s">
        <v>72</v>
      </c>
      <c r="B10" s="438">
        <v>37</v>
      </c>
      <c r="C10" s="439">
        <f>C15+C20+C25+C30+C35</f>
        <v>16027</v>
      </c>
      <c r="D10" s="439">
        <v>11</v>
      </c>
      <c r="E10" s="439">
        <v>686</v>
      </c>
      <c r="F10" s="440">
        <f>B10+D10</f>
        <v>48</v>
      </c>
      <c r="G10" s="441">
        <f>C10+E10</f>
        <v>16713</v>
      </c>
      <c r="H10" s="10" t="s">
        <v>74</v>
      </c>
    </row>
    <row r="11" spans="1:8" s="58" customFormat="1" ht="15.95" customHeight="1">
      <c r="A11" s="788" t="s">
        <v>5</v>
      </c>
      <c r="B11" s="443">
        <f>SUM(B8:B10)</f>
        <v>543</v>
      </c>
      <c r="C11" s="440">
        <f>SUM(C8:C10)</f>
        <v>399510</v>
      </c>
      <c r="D11" s="440">
        <f>SUM(D8:D10)</f>
        <v>145</v>
      </c>
      <c r="E11" s="440">
        <f>SUM(E8:E10)</f>
        <v>61274</v>
      </c>
      <c r="F11" s="440">
        <f>B11+D11</f>
        <v>688</v>
      </c>
      <c r="G11" s="441">
        <f>C11+E11</f>
        <v>460784</v>
      </c>
      <c r="H11" s="15" t="s">
        <v>6</v>
      </c>
    </row>
    <row r="12" spans="1:8" s="58" customFormat="1" ht="15.95" customHeight="1">
      <c r="A12" s="787" t="s">
        <v>442</v>
      </c>
      <c r="B12" s="443"/>
      <c r="C12" s="440"/>
      <c r="D12" s="440"/>
      <c r="E12" s="440"/>
      <c r="F12" s="440"/>
      <c r="G12" s="441"/>
      <c r="H12" s="186" t="s">
        <v>447</v>
      </c>
    </row>
    <row r="13" spans="1:8" s="58" customFormat="1" ht="15.95" customHeight="1">
      <c r="A13" s="921" t="s">
        <v>71</v>
      </c>
      <c r="B13" s="438">
        <v>49</v>
      </c>
      <c r="C13" s="439">
        <v>29796</v>
      </c>
      <c r="D13" s="439">
        <v>22</v>
      </c>
      <c r="E13" s="439">
        <v>10920</v>
      </c>
      <c r="F13" s="440">
        <f>B13+D13</f>
        <v>71</v>
      </c>
      <c r="G13" s="441">
        <f>C13+E13</f>
        <v>40716</v>
      </c>
      <c r="H13" s="10" t="s">
        <v>73</v>
      </c>
    </row>
    <row r="14" spans="1:8" s="58" customFormat="1" ht="15.95" customHeight="1">
      <c r="A14" s="921" t="s">
        <v>7</v>
      </c>
      <c r="B14" s="438">
        <v>40</v>
      </c>
      <c r="C14" s="439">
        <v>40717</v>
      </c>
      <c r="D14" s="361">
        <v>0</v>
      </c>
      <c r="E14" s="361">
        <v>0</v>
      </c>
      <c r="F14" s="442">
        <v>40</v>
      </c>
      <c r="G14" s="444">
        <v>40717</v>
      </c>
      <c r="H14" s="10" t="s">
        <v>8</v>
      </c>
    </row>
    <row r="15" spans="1:8" s="58" customFormat="1" ht="15.95" customHeight="1">
      <c r="A15" s="921" t="s">
        <v>72</v>
      </c>
      <c r="B15" s="438">
        <v>7</v>
      </c>
      <c r="C15" s="439">
        <v>1102</v>
      </c>
      <c r="D15" s="361">
        <v>0</v>
      </c>
      <c r="E15" s="361">
        <v>0</v>
      </c>
      <c r="F15" s="442">
        <v>7</v>
      </c>
      <c r="G15" s="444">
        <v>1102</v>
      </c>
      <c r="H15" s="10" t="s">
        <v>74</v>
      </c>
    </row>
    <row r="16" spans="1:8" s="58" customFormat="1" ht="15.95" customHeight="1">
      <c r="A16" s="788" t="s">
        <v>5</v>
      </c>
      <c r="B16" s="443">
        <f t="shared" ref="B16:G16" si="0">SUM(B13:B15)</f>
        <v>96</v>
      </c>
      <c r="C16" s="440">
        <f t="shared" si="0"/>
        <v>71615</v>
      </c>
      <c r="D16" s="440">
        <f t="shared" si="0"/>
        <v>22</v>
      </c>
      <c r="E16" s="440">
        <f t="shared" si="0"/>
        <v>10920</v>
      </c>
      <c r="F16" s="440">
        <f t="shared" si="0"/>
        <v>118</v>
      </c>
      <c r="G16" s="441">
        <f t="shared" si="0"/>
        <v>82535</v>
      </c>
      <c r="H16" s="15" t="s">
        <v>6</v>
      </c>
    </row>
    <row r="17" spans="1:8" s="58" customFormat="1" ht="15.95" customHeight="1">
      <c r="A17" s="788" t="s">
        <v>443</v>
      </c>
      <c r="B17" s="443"/>
      <c r="C17" s="440"/>
      <c r="D17" s="440"/>
      <c r="E17" s="440"/>
      <c r="F17" s="440"/>
      <c r="G17" s="441"/>
      <c r="H17" s="186" t="s">
        <v>448</v>
      </c>
    </row>
    <row r="18" spans="1:8" s="58" customFormat="1" ht="15.95" customHeight="1">
      <c r="A18" s="921" t="s">
        <v>71</v>
      </c>
      <c r="B18" s="438">
        <v>127</v>
      </c>
      <c r="C18" s="439">
        <v>78754</v>
      </c>
      <c r="D18" s="439">
        <v>46</v>
      </c>
      <c r="E18" s="439">
        <v>21636</v>
      </c>
      <c r="F18" s="440">
        <f>B18+D18</f>
        <v>173</v>
      </c>
      <c r="G18" s="441">
        <f>C18+E18</f>
        <v>100390</v>
      </c>
      <c r="H18" s="10" t="s">
        <v>73</v>
      </c>
    </row>
    <row r="19" spans="1:8" s="58" customFormat="1" ht="15.95" customHeight="1">
      <c r="A19" s="921" t="s">
        <v>7</v>
      </c>
      <c r="B19" s="438">
        <v>64</v>
      </c>
      <c r="C19" s="439">
        <v>57221</v>
      </c>
      <c r="D19" s="361">
        <v>0</v>
      </c>
      <c r="E19" s="361">
        <v>0</v>
      </c>
      <c r="F19" s="440">
        <f>B19</f>
        <v>64</v>
      </c>
      <c r="G19" s="441">
        <v>57221</v>
      </c>
      <c r="H19" s="10" t="s">
        <v>8</v>
      </c>
    </row>
    <row r="20" spans="1:8" s="58" customFormat="1" ht="15.95" customHeight="1">
      <c r="A20" s="921" t="s">
        <v>72</v>
      </c>
      <c r="B20" s="438">
        <v>17</v>
      </c>
      <c r="C20" s="439">
        <v>10963</v>
      </c>
      <c r="D20" s="439">
        <v>8</v>
      </c>
      <c r="E20" s="439">
        <v>479</v>
      </c>
      <c r="F20" s="440">
        <f>B20+D20</f>
        <v>25</v>
      </c>
      <c r="G20" s="441">
        <f>C20+E20</f>
        <v>11442</v>
      </c>
      <c r="H20" s="10" t="s">
        <v>74</v>
      </c>
    </row>
    <row r="21" spans="1:8" s="58" customFormat="1" ht="15.95" customHeight="1">
      <c r="A21" s="788" t="s">
        <v>5</v>
      </c>
      <c r="B21" s="445">
        <f>SUM(B18:B20)</f>
        <v>208</v>
      </c>
      <c r="C21" s="440">
        <f>SUM(C18:C20)</f>
        <v>146938</v>
      </c>
      <c r="D21" s="446">
        <f>SUM(D18:D20)</f>
        <v>54</v>
      </c>
      <c r="E21" s="440">
        <f>SUM(E18:E20)</f>
        <v>22115</v>
      </c>
      <c r="F21" s="440">
        <f>SUM(F18:F20)</f>
        <v>262</v>
      </c>
      <c r="G21" s="441">
        <f>C21+E21</f>
        <v>169053</v>
      </c>
      <c r="H21" s="15" t="s">
        <v>6</v>
      </c>
    </row>
    <row r="22" spans="1:8" s="58" customFormat="1" ht="16.5" customHeight="1">
      <c r="A22" s="788" t="s">
        <v>444</v>
      </c>
      <c r="B22" s="447"/>
      <c r="C22" s="448"/>
      <c r="D22" s="448"/>
      <c r="E22" s="448"/>
      <c r="F22" s="440"/>
      <c r="G22" s="441"/>
      <c r="H22" s="15" t="s">
        <v>449</v>
      </c>
    </row>
    <row r="23" spans="1:8" s="58" customFormat="1" ht="16.5" customHeight="1">
      <c r="A23" s="921" t="s">
        <v>71</v>
      </c>
      <c r="B23" s="438">
        <v>16</v>
      </c>
      <c r="C23" s="439">
        <v>12416</v>
      </c>
      <c r="D23" s="439">
        <v>24</v>
      </c>
      <c r="E23" s="439">
        <v>9176</v>
      </c>
      <c r="F23" s="440">
        <f>B23+D23</f>
        <v>40</v>
      </c>
      <c r="G23" s="441">
        <f>C23+E23</f>
        <v>21592</v>
      </c>
      <c r="H23" s="10" t="s">
        <v>73</v>
      </c>
    </row>
    <row r="24" spans="1:8" s="58" customFormat="1" ht="16.5" customHeight="1">
      <c r="A24" s="921" t="s">
        <v>7</v>
      </c>
      <c r="B24" s="438">
        <v>49</v>
      </c>
      <c r="C24" s="439">
        <v>43879</v>
      </c>
      <c r="D24" s="361">
        <v>0</v>
      </c>
      <c r="E24" s="361">
        <v>0</v>
      </c>
      <c r="F24" s="440">
        <f>B24</f>
        <v>49</v>
      </c>
      <c r="G24" s="441">
        <f>C24</f>
        <v>43879</v>
      </c>
      <c r="H24" s="10" t="s">
        <v>8</v>
      </c>
    </row>
    <row r="25" spans="1:8" s="58" customFormat="1" ht="16.5" customHeight="1">
      <c r="A25" s="921" t="s">
        <v>72</v>
      </c>
      <c r="B25" s="438">
        <v>3</v>
      </c>
      <c r="C25" s="439">
        <v>1137</v>
      </c>
      <c r="D25" s="439">
        <v>2</v>
      </c>
      <c r="E25" s="439">
        <v>157</v>
      </c>
      <c r="F25" s="440">
        <f>B25+D25</f>
        <v>5</v>
      </c>
      <c r="G25" s="441">
        <f>C25+E25</f>
        <v>1294</v>
      </c>
      <c r="H25" s="10" t="s">
        <v>74</v>
      </c>
    </row>
    <row r="26" spans="1:8" s="58" customFormat="1" ht="16.5" customHeight="1">
      <c r="A26" s="788" t="s">
        <v>5</v>
      </c>
      <c r="B26" s="445">
        <f>SUM(B23:B25)</f>
        <v>68</v>
      </c>
      <c r="C26" s="440">
        <f>SUM(C23:C25)</f>
        <v>57432</v>
      </c>
      <c r="D26" s="446">
        <f>SUM(D23:D25)</f>
        <v>26</v>
      </c>
      <c r="E26" s="440">
        <f>SUM(E23:E25)</f>
        <v>9333</v>
      </c>
      <c r="F26" s="440">
        <f>B26+D26</f>
        <v>94</v>
      </c>
      <c r="G26" s="441">
        <f>C26+E26</f>
        <v>66765</v>
      </c>
      <c r="H26" s="15" t="s">
        <v>6</v>
      </c>
    </row>
    <row r="27" spans="1:8" s="58" customFormat="1" ht="16.5" customHeight="1">
      <c r="A27" s="788" t="s">
        <v>445</v>
      </c>
      <c r="B27" s="443"/>
      <c r="C27" s="440"/>
      <c r="D27" s="440"/>
      <c r="E27" s="440"/>
      <c r="F27" s="440"/>
      <c r="G27" s="441"/>
      <c r="H27" s="15" t="s">
        <v>496</v>
      </c>
    </row>
    <row r="28" spans="1:8" s="58" customFormat="1" ht="16.5" customHeight="1">
      <c r="A28" s="921" t="s">
        <v>71</v>
      </c>
      <c r="B28" s="438">
        <v>50</v>
      </c>
      <c r="C28" s="439">
        <v>31893</v>
      </c>
      <c r="D28" s="439">
        <v>27</v>
      </c>
      <c r="E28" s="439">
        <v>11562</v>
      </c>
      <c r="F28" s="440">
        <f>B28+D28</f>
        <v>77</v>
      </c>
      <c r="G28" s="441">
        <f>C28+E28</f>
        <v>43455</v>
      </c>
      <c r="H28" s="10" t="s">
        <v>73</v>
      </c>
    </row>
    <row r="29" spans="1:8" s="58" customFormat="1" ht="16.5" customHeight="1">
      <c r="A29" s="921" t="s">
        <v>7</v>
      </c>
      <c r="B29" s="438">
        <v>49</v>
      </c>
      <c r="C29" s="439">
        <v>41338</v>
      </c>
      <c r="D29" s="361">
        <v>0</v>
      </c>
      <c r="E29" s="361">
        <v>0</v>
      </c>
      <c r="F29" s="440">
        <f>B29</f>
        <v>49</v>
      </c>
      <c r="G29" s="441">
        <v>41338</v>
      </c>
      <c r="H29" s="10" t="s">
        <v>8</v>
      </c>
    </row>
    <row r="30" spans="1:8" s="58" customFormat="1" ht="16.5" customHeight="1">
      <c r="A30" s="921" t="s">
        <v>72</v>
      </c>
      <c r="B30" s="438">
        <v>8</v>
      </c>
      <c r="C30" s="439">
        <v>2216</v>
      </c>
      <c r="D30" s="439">
        <v>1</v>
      </c>
      <c r="E30" s="439">
        <v>50</v>
      </c>
      <c r="F30" s="440">
        <f>B30+D30</f>
        <v>9</v>
      </c>
      <c r="G30" s="441">
        <f>C30+E30</f>
        <v>2266</v>
      </c>
      <c r="H30" s="10" t="s">
        <v>74</v>
      </c>
    </row>
    <row r="31" spans="1:8" s="36" customFormat="1" ht="16.5" customHeight="1">
      <c r="A31" s="788" t="s">
        <v>5</v>
      </c>
      <c r="B31" s="443">
        <f>SUM(B28:B30)</f>
        <v>107</v>
      </c>
      <c r="C31" s="440">
        <f>SUM(C28:C30)</f>
        <v>75447</v>
      </c>
      <c r="D31" s="440">
        <f>SUM(D28:D30)</f>
        <v>28</v>
      </c>
      <c r="E31" s="440">
        <f>SUM(E28:E30)</f>
        <v>11612</v>
      </c>
      <c r="F31" s="440">
        <f>B31+D31</f>
        <v>135</v>
      </c>
      <c r="G31" s="441">
        <f>C31+E31</f>
        <v>87059</v>
      </c>
      <c r="H31" s="15" t="s">
        <v>6</v>
      </c>
    </row>
    <row r="32" spans="1:8" s="36" customFormat="1" ht="16.5" customHeight="1">
      <c r="A32" s="788" t="s">
        <v>446</v>
      </c>
      <c r="B32" s="443"/>
      <c r="C32" s="440"/>
      <c r="D32" s="440"/>
      <c r="E32" s="440"/>
      <c r="F32" s="440"/>
      <c r="G32" s="441"/>
      <c r="H32" s="15" t="s">
        <v>450</v>
      </c>
    </row>
    <row r="33" spans="1:8" s="58" customFormat="1" ht="16.5" customHeight="1">
      <c r="A33" s="921" t="s">
        <v>71</v>
      </c>
      <c r="B33" s="438">
        <v>20</v>
      </c>
      <c r="C33" s="439">
        <v>12296</v>
      </c>
      <c r="D33" s="439">
        <v>15</v>
      </c>
      <c r="E33" s="439">
        <v>7294</v>
      </c>
      <c r="F33" s="440">
        <f>B33+D33</f>
        <v>35</v>
      </c>
      <c r="G33" s="441">
        <f>C33+E33</f>
        <v>19590</v>
      </c>
      <c r="H33" s="10" t="s">
        <v>73</v>
      </c>
    </row>
    <row r="34" spans="1:8" s="58" customFormat="1" ht="16.5" customHeight="1">
      <c r="A34" s="921" t="s">
        <v>7</v>
      </c>
      <c r="B34" s="438">
        <v>42</v>
      </c>
      <c r="C34" s="439">
        <v>35173</v>
      </c>
      <c r="D34" s="361">
        <v>0</v>
      </c>
      <c r="E34" s="361">
        <v>0</v>
      </c>
      <c r="F34" s="440">
        <v>42</v>
      </c>
      <c r="G34" s="441">
        <f>C34</f>
        <v>35173</v>
      </c>
      <c r="H34" s="10" t="s">
        <v>8</v>
      </c>
    </row>
    <row r="35" spans="1:8" s="58" customFormat="1" ht="16.5" customHeight="1">
      <c r="A35" s="921" t="s">
        <v>72</v>
      </c>
      <c r="B35" s="438">
        <v>2</v>
      </c>
      <c r="C35" s="439">
        <v>609</v>
      </c>
      <c r="D35" s="361">
        <v>0</v>
      </c>
      <c r="E35" s="361">
        <v>0</v>
      </c>
      <c r="F35" s="440">
        <f>B35</f>
        <v>2</v>
      </c>
      <c r="G35" s="441">
        <f>C35</f>
        <v>609</v>
      </c>
      <c r="H35" s="10" t="s">
        <v>74</v>
      </c>
    </row>
    <row r="36" spans="1:8" s="58" customFormat="1" ht="16.5" customHeight="1">
      <c r="A36" s="917" t="s">
        <v>5</v>
      </c>
      <c r="B36" s="449">
        <f>SUM(B33:B35)</f>
        <v>64</v>
      </c>
      <c r="C36" s="450">
        <f>SUM(C33:C35)</f>
        <v>48078</v>
      </c>
      <c r="D36" s="450">
        <f>SUM(D33:D35)</f>
        <v>15</v>
      </c>
      <c r="E36" s="450">
        <f>SUM(E33:E35)</f>
        <v>7294</v>
      </c>
      <c r="F36" s="450">
        <f>B36+D36</f>
        <v>79</v>
      </c>
      <c r="G36" s="451">
        <f>C36+E36</f>
        <v>55372</v>
      </c>
      <c r="H36" s="16" t="s">
        <v>6</v>
      </c>
    </row>
    <row r="37" spans="1:8" s="58" customFormat="1">
      <c r="A37" s="929" t="s">
        <v>460</v>
      </c>
      <c r="B37" s="930"/>
      <c r="C37" s="930"/>
      <c r="D37" s="930"/>
      <c r="E37" s="511" t="s">
        <v>461</v>
      </c>
      <c r="F37" s="512"/>
      <c r="G37" s="512"/>
      <c r="H37" s="512"/>
    </row>
    <row r="38" spans="1:8" s="58" customFormat="1">
      <c r="A38" s="931"/>
      <c r="B38" s="931"/>
      <c r="C38" s="931"/>
      <c r="D38" s="931"/>
      <c r="E38" s="513"/>
      <c r="F38" s="513"/>
      <c r="G38" s="513"/>
      <c r="H38" s="513"/>
    </row>
    <row r="39" spans="1:8" s="58" customFormat="1">
      <c r="A39" s="932" t="s">
        <v>462</v>
      </c>
      <c r="B39" s="933"/>
      <c r="C39" s="933"/>
      <c r="D39" s="933"/>
      <c r="E39" s="514" t="s">
        <v>463</v>
      </c>
      <c r="F39" s="513"/>
      <c r="G39" s="513"/>
      <c r="H39" s="513"/>
    </row>
    <row r="40" spans="1:8" s="58" customFormat="1">
      <c r="A40" s="933"/>
      <c r="B40" s="933"/>
      <c r="C40" s="933"/>
      <c r="D40" s="933"/>
      <c r="E40" s="513"/>
      <c r="F40" s="513"/>
      <c r="G40" s="513"/>
      <c r="H40" s="513"/>
    </row>
  </sheetData>
  <mergeCells count="11">
    <mergeCell ref="E37:H38"/>
    <mergeCell ref="E39:H40"/>
    <mergeCell ref="A4:A6"/>
    <mergeCell ref="A1:H1"/>
    <mergeCell ref="A2:H2"/>
    <mergeCell ref="H4:H6"/>
    <mergeCell ref="D4:E4"/>
    <mergeCell ref="F5:G5"/>
    <mergeCell ref="F4:G4"/>
    <mergeCell ref="A37:D38"/>
    <mergeCell ref="A39:D40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U95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0" style="103" bestFit="1" customWidth="1"/>
    <col min="2" max="2" width="10.125" style="103" customWidth="1"/>
    <col min="3" max="3" width="9.25" style="103" bestFit="1" customWidth="1"/>
    <col min="4" max="4" width="11.625" style="103" customWidth="1"/>
    <col min="5" max="5" width="10.75" style="103" customWidth="1"/>
    <col min="6" max="6" width="24.25" style="103" customWidth="1"/>
    <col min="7" max="7" width="0.125" style="1" hidden="1" customWidth="1"/>
    <col min="8" max="8" width="0.25" style="1" hidden="1" customWidth="1"/>
    <col min="9" max="11" width="9" style="1" hidden="1" customWidth="1"/>
    <col min="12" max="12" width="7.125" style="1" hidden="1" customWidth="1"/>
    <col min="13" max="21" width="9" style="7"/>
    <col min="22" max="16384" width="9" style="1"/>
  </cols>
  <sheetData>
    <row r="1" spans="1:21" s="118" customFormat="1" ht="24" customHeight="1">
      <c r="A1" s="501" t="s">
        <v>511</v>
      </c>
      <c r="B1" s="501"/>
      <c r="C1" s="501"/>
      <c r="D1" s="501"/>
      <c r="E1" s="501"/>
      <c r="F1" s="501"/>
      <c r="G1" s="187"/>
      <c r="H1" s="121"/>
      <c r="I1" s="121"/>
      <c r="J1" s="121"/>
      <c r="K1" s="121"/>
      <c r="L1" s="121"/>
      <c r="M1" s="120"/>
      <c r="N1" s="120"/>
      <c r="O1" s="120"/>
      <c r="P1" s="120"/>
      <c r="Q1" s="120"/>
      <c r="R1" s="120"/>
      <c r="S1" s="120"/>
      <c r="T1" s="120"/>
      <c r="U1" s="120"/>
    </row>
    <row r="2" spans="1:21" s="126" customFormat="1" ht="30" customHeight="1">
      <c r="A2" s="523" t="s">
        <v>515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129"/>
      <c r="N2" s="129"/>
      <c r="O2" s="129"/>
      <c r="P2" s="129"/>
      <c r="Q2" s="129"/>
      <c r="R2" s="129"/>
      <c r="S2" s="129"/>
      <c r="T2" s="129"/>
      <c r="U2" s="129"/>
    </row>
    <row r="3" spans="1:21" s="134" customFormat="1" ht="6" customHeight="1">
      <c r="A3" s="782"/>
      <c r="B3" s="783"/>
      <c r="C3" s="783"/>
      <c r="D3" s="783"/>
      <c r="E3" s="783"/>
      <c r="F3" s="783"/>
      <c r="G3" s="147"/>
      <c r="H3" s="147"/>
      <c r="I3" s="147"/>
      <c r="J3" s="147"/>
      <c r="K3" s="147"/>
      <c r="L3" s="147"/>
      <c r="M3" s="140"/>
      <c r="N3" s="140"/>
      <c r="O3" s="140"/>
      <c r="P3" s="140"/>
      <c r="Q3" s="140"/>
      <c r="R3" s="140"/>
      <c r="S3" s="140"/>
      <c r="T3" s="140"/>
      <c r="U3" s="140"/>
    </row>
    <row r="4" spans="1:21" s="58" customFormat="1" ht="15.95" customHeight="1">
      <c r="A4" s="452" t="s">
        <v>82</v>
      </c>
      <c r="B4" s="421" t="s">
        <v>332</v>
      </c>
      <c r="C4" s="169" t="s">
        <v>388</v>
      </c>
      <c r="D4" s="521" t="s">
        <v>81</v>
      </c>
      <c r="E4" s="522"/>
      <c r="F4" s="518" t="s">
        <v>380</v>
      </c>
      <c r="G4" s="36"/>
      <c r="H4" s="36"/>
      <c r="I4" s="36"/>
      <c r="J4" s="36"/>
      <c r="K4" s="36"/>
      <c r="L4" s="48"/>
      <c r="M4" s="7"/>
      <c r="N4" s="7"/>
      <c r="O4" s="7"/>
      <c r="P4" s="7"/>
      <c r="Q4" s="7"/>
      <c r="R4" s="7"/>
      <c r="S4" s="7"/>
      <c r="T4" s="7"/>
      <c r="U4" s="7"/>
    </row>
    <row r="5" spans="1:21" s="58" customFormat="1" ht="15.95" customHeight="1">
      <c r="A5" s="467"/>
      <c r="B5" s="526" t="s">
        <v>334</v>
      </c>
      <c r="C5" s="221" t="s">
        <v>71</v>
      </c>
      <c r="D5" s="221" t="s">
        <v>7</v>
      </c>
      <c r="E5" s="221" t="s">
        <v>72</v>
      </c>
      <c r="F5" s="519"/>
      <c r="G5" s="36"/>
      <c r="H5" s="36"/>
      <c r="I5" s="36"/>
      <c r="J5" s="36"/>
      <c r="K5" s="36"/>
      <c r="L5" s="48"/>
      <c r="M5" s="7"/>
      <c r="N5" s="7"/>
      <c r="O5" s="7"/>
      <c r="P5" s="7"/>
      <c r="Q5" s="7"/>
      <c r="R5" s="7"/>
      <c r="S5" s="7"/>
      <c r="T5" s="7"/>
      <c r="U5" s="7"/>
    </row>
    <row r="6" spans="1:21" s="58" customFormat="1" ht="15.95" customHeight="1">
      <c r="A6" s="498"/>
      <c r="B6" s="527"/>
      <c r="C6" s="784" t="s">
        <v>73</v>
      </c>
      <c r="D6" s="642" t="s">
        <v>8</v>
      </c>
      <c r="E6" s="642" t="s">
        <v>74</v>
      </c>
      <c r="F6" s="520"/>
      <c r="G6" s="36"/>
      <c r="H6" s="36"/>
      <c r="I6" s="36"/>
      <c r="J6" s="36"/>
      <c r="K6" s="36"/>
      <c r="L6" s="48"/>
      <c r="M6" s="7"/>
      <c r="N6" s="7"/>
      <c r="O6" s="7"/>
      <c r="P6" s="7"/>
      <c r="Q6" s="7"/>
      <c r="R6" s="7"/>
      <c r="S6" s="7"/>
      <c r="T6" s="7"/>
      <c r="U6" s="7"/>
    </row>
    <row r="7" spans="1:21" s="58" customFormat="1" ht="15.95" customHeight="1">
      <c r="A7" s="425" t="s">
        <v>79</v>
      </c>
      <c r="B7" s="190"/>
      <c r="C7" s="191"/>
      <c r="D7" s="381"/>
      <c r="E7" s="785"/>
      <c r="F7" s="786" t="s">
        <v>76</v>
      </c>
      <c r="G7" s="36"/>
      <c r="H7" s="36"/>
      <c r="I7" s="36"/>
      <c r="J7" s="36"/>
      <c r="K7" s="36"/>
      <c r="L7" s="48"/>
      <c r="M7" s="7"/>
      <c r="N7" s="7"/>
      <c r="O7" s="7"/>
      <c r="P7" s="7"/>
      <c r="Q7" s="7"/>
      <c r="R7" s="7"/>
      <c r="S7" s="7"/>
      <c r="T7" s="7"/>
      <c r="U7" s="7"/>
    </row>
    <row r="8" spans="1:21" s="58" customFormat="1" ht="15.95" customHeight="1">
      <c r="A8" s="787" t="s">
        <v>442</v>
      </c>
      <c r="B8" s="656">
        <v>36.224076884167928</v>
      </c>
      <c r="C8" s="382">
        <v>36.559509202453988</v>
      </c>
      <c r="D8" s="382">
        <v>37.015454545454546</v>
      </c>
      <c r="E8" s="657">
        <v>17.774193548387096</v>
      </c>
      <c r="F8" s="675" t="s">
        <v>447</v>
      </c>
      <c r="G8" s="36"/>
      <c r="H8" s="36"/>
      <c r="I8" s="36"/>
      <c r="J8" s="36"/>
      <c r="K8" s="36"/>
      <c r="L8" s="48"/>
      <c r="M8" s="7"/>
      <c r="N8" s="7"/>
      <c r="O8" s="7"/>
      <c r="P8" s="7"/>
      <c r="Q8" s="7"/>
      <c r="R8" s="7"/>
      <c r="S8" s="7"/>
      <c r="T8" s="7"/>
      <c r="U8" s="7"/>
    </row>
    <row r="9" spans="1:21" s="58" customFormat="1" ht="15.95" customHeight="1">
      <c r="A9" s="787" t="s">
        <v>443</v>
      </c>
      <c r="B9" s="656">
        <v>35.664563106796116</v>
      </c>
      <c r="C9" s="382">
        <v>36.680950163018167</v>
      </c>
      <c r="D9" s="382">
        <v>37.180636777128008</v>
      </c>
      <c r="E9" s="657">
        <v>25.26036866359447</v>
      </c>
      <c r="F9" s="675" t="s">
        <v>448</v>
      </c>
      <c r="G9" s="36"/>
      <c r="H9" s="36"/>
      <c r="I9" s="36"/>
      <c r="J9" s="36"/>
      <c r="K9" s="36"/>
      <c r="L9" s="48"/>
      <c r="M9" s="7"/>
      <c r="N9" s="7"/>
      <c r="O9" s="7"/>
      <c r="P9" s="7"/>
      <c r="Q9" s="7"/>
      <c r="R9" s="7"/>
      <c r="S9" s="7"/>
      <c r="T9" s="7"/>
      <c r="U9" s="7"/>
    </row>
    <row r="10" spans="1:21" s="58" customFormat="1" ht="15.95" customHeight="1">
      <c r="A10" s="787" t="s">
        <v>444</v>
      </c>
      <c r="B10" s="656">
        <v>35.386321626617374</v>
      </c>
      <c r="C10" s="382">
        <v>33.376344086021504</v>
      </c>
      <c r="D10" s="382">
        <v>36.596330275229356</v>
      </c>
      <c r="E10" s="657">
        <v>21.865384615384617</v>
      </c>
      <c r="F10" s="675" t="s">
        <v>449</v>
      </c>
      <c r="G10" s="36"/>
      <c r="H10" s="36"/>
      <c r="I10" s="36"/>
      <c r="J10" s="36"/>
      <c r="K10" s="36"/>
      <c r="L10" s="48"/>
      <c r="M10" s="7"/>
      <c r="N10" s="7"/>
      <c r="O10" s="7"/>
      <c r="P10" s="7"/>
      <c r="Q10" s="7"/>
      <c r="R10" s="7"/>
      <c r="S10" s="7"/>
      <c r="T10" s="7"/>
      <c r="U10" s="7"/>
    </row>
    <row r="11" spans="1:21" s="58" customFormat="1" ht="15.95" customHeight="1">
      <c r="A11" s="787" t="s">
        <v>445</v>
      </c>
      <c r="B11" s="656">
        <v>35.371308016877634</v>
      </c>
      <c r="C11" s="382">
        <v>35.674496644295303</v>
      </c>
      <c r="D11" s="382">
        <v>36.325131810193319</v>
      </c>
      <c r="E11" s="657">
        <v>21.940594059405942</v>
      </c>
      <c r="F11" s="675" t="s">
        <v>496</v>
      </c>
      <c r="G11" s="36"/>
      <c r="H11" s="36"/>
      <c r="I11" s="36"/>
      <c r="J11" s="36"/>
      <c r="K11" s="36"/>
      <c r="L11" s="48"/>
      <c r="M11" s="7"/>
      <c r="N11" s="7"/>
      <c r="O11" s="7"/>
      <c r="P11" s="7"/>
      <c r="Q11" s="7"/>
      <c r="R11" s="7"/>
      <c r="S11" s="7"/>
      <c r="T11" s="7"/>
      <c r="U11" s="7"/>
    </row>
    <row r="12" spans="1:21" s="58" customFormat="1" ht="15.95" customHeight="1">
      <c r="A12" s="787" t="s">
        <v>446</v>
      </c>
      <c r="B12" s="656">
        <v>35.719167904903415</v>
      </c>
      <c r="C12" s="382">
        <v>35.953216374269005</v>
      </c>
      <c r="D12" s="382">
        <v>35.854230377166154</v>
      </c>
      <c r="E12" s="657">
        <v>26.478260869565219</v>
      </c>
      <c r="F12" s="675" t="s">
        <v>450</v>
      </c>
      <c r="G12" s="36"/>
      <c r="H12" s="36"/>
      <c r="I12" s="36"/>
      <c r="J12" s="36"/>
      <c r="K12" s="36"/>
      <c r="L12" s="48"/>
      <c r="M12" s="7"/>
      <c r="N12" s="7"/>
      <c r="O12" s="7"/>
      <c r="P12" s="7"/>
      <c r="Q12" s="7"/>
      <c r="R12" s="7"/>
      <c r="S12" s="7"/>
      <c r="T12" s="7"/>
      <c r="U12" s="7"/>
    </row>
    <row r="13" spans="1:21" s="58" customFormat="1" ht="15.95" customHeight="1">
      <c r="A13" s="788" t="s">
        <v>80</v>
      </c>
      <c r="B13" s="658"/>
      <c r="C13" s="383"/>
      <c r="D13" s="383"/>
      <c r="E13" s="659"/>
      <c r="F13" s="786" t="s">
        <v>78</v>
      </c>
      <c r="G13" s="36"/>
      <c r="H13" s="36"/>
      <c r="I13" s="36"/>
      <c r="J13" s="36"/>
      <c r="K13" s="36"/>
      <c r="L13" s="48"/>
      <c r="M13" s="7"/>
      <c r="N13" s="7"/>
      <c r="O13" s="7"/>
      <c r="P13" s="7"/>
      <c r="Q13" s="7"/>
      <c r="R13" s="7"/>
      <c r="S13" s="7"/>
      <c r="T13" s="7"/>
      <c r="U13" s="7"/>
    </row>
    <row r="14" spans="1:21" s="58" customFormat="1" ht="15.95" customHeight="1">
      <c r="A14" s="787" t="s">
        <v>442</v>
      </c>
      <c r="B14" s="656">
        <v>38.586572438162541</v>
      </c>
      <c r="C14" s="382">
        <v>38.586572438162541</v>
      </c>
      <c r="D14" s="361">
        <v>0</v>
      </c>
      <c r="E14" s="371">
        <v>0</v>
      </c>
      <c r="F14" s="675" t="s">
        <v>447</v>
      </c>
      <c r="G14" s="36"/>
      <c r="H14" s="36"/>
      <c r="I14" s="36"/>
      <c r="J14" s="36"/>
      <c r="K14" s="36"/>
      <c r="L14" s="48"/>
      <c r="M14" s="7"/>
      <c r="N14" s="7"/>
      <c r="O14" s="7"/>
      <c r="P14" s="7"/>
      <c r="Q14" s="7"/>
      <c r="R14" s="7"/>
      <c r="S14" s="7"/>
      <c r="T14" s="7"/>
      <c r="U14" s="7"/>
    </row>
    <row r="15" spans="1:21" s="58" customFormat="1" ht="15.95" customHeight="1">
      <c r="A15" s="787" t="s">
        <v>443</v>
      </c>
      <c r="B15" s="656">
        <v>35.959349593495936</v>
      </c>
      <c r="C15" s="382">
        <v>36.73344651952462</v>
      </c>
      <c r="D15" s="361">
        <v>0</v>
      </c>
      <c r="E15" s="657">
        <v>18.423076923076923</v>
      </c>
      <c r="F15" s="675" t="s">
        <v>448</v>
      </c>
      <c r="G15" s="36"/>
      <c r="H15" s="36"/>
      <c r="I15" s="36"/>
      <c r="J15" s="36"/>
      <c r="K15" s="36"/>
      <c r="L15" s="48"/>
      <c r="M15" s="7"/>
      <c r="N15" s="7"/>
      <c r="O15" s="7"/>
      <c r="P15" s="7"/>
      <c r="Q15" s="7"/>
      <c r="R15" s="7"/>
      <c r="S15" s="7"/>
      <c r="T15" s="7"/>
      <c r="U15" s="7"/>
    </row>
    <row r="16" spans="1:21" s="58" customFormat="1" ht="16.5" customHeight="1">
      <c r="A16" s="787" t="s">
        <v>444</v>
      </c>
      <c r="B16" s="656">
        <v>34.955056179775283</v>
      </c>
      <c r="C16" s="382">
        <v>35.157088122605366</v>
      </c>
      <c r="D16" s="361">
        <v>0</v>
      </c>
      <c r="E16" s="657">
        <v>26.166666666666668</v>
      </c>
      <c r="F16" s="675" t="s">
        <v>449</v>
      </c>
      <c r="G16" s="36"/>
      <c r="H16" s="36"/>
      <c r="I16" s="36"/>
      <c r="J16" s="36"/>
      <c r="K16" s="36"/>
      <c r="L16" s="48"/>
      <c r="M16" s="7"/>
      <c r="N16" s="7"/>
      <c r="O16" s="7"/>
      <c r="P16" s="7"/>
      <c r="Q16" s="7"/>
      <c r="R16" s="7"/>
      <c r="S16" s="7"/>
      <c r="T16" s="7"/>
      <c r="U16" s="7"/>
    </row>
    <row r="17" spans="1:21" s="36" customFormat="1" ht="16.5" customHeight="1">
      <c r="A17" s="787" t="s">
        <v>445</v>
      </c>
      <c r="B17" s="656">
        <v>37.458064516129035</v>
      </c>
      <c r="C17" s="382">
        <v>37.66123778501629</v>
      </c>
      <c r="D17" s="361">
        <v>0</v>
      </c>
      <c r="E17" s="657">
        <v>16.666666666666668</v>
      </c>
      <c r="F17" s="675" t="s">
        <v>496</v>
      </c>
      <c r="L17" s="48"/>
      <c r="M17" s="34"/>
      <c r="N17" s="34"/>
      <c r="O17" s="34"/>
      <c r="P17" s="34"/>
      <c r="Q17" s="34"/>
      <c r="R17" s="34"/>
      <c r="S17" s="34"/>
      <c r="T17" s="34"/>
      <c r="U17" s="34"/>
    </row>
    <row r="18" spans="1:21" s="24" customFormat="1" ht="16.5" customHeight="1">
      <c r="A18" s="789" t="s">
        <v>446</v>
      </c>
      <c r="B18" s="790">
        <v>39.215053763440864</v>
      </c>
      <c r="C18" s="791">
        <v>39.215053763440864</v>
      </c>
      <c r="D18" s="364">
        <v>0</v>
      </c>
      <c r="E18" s="384">
        <v>0</v>
      </c>
      <c r="F18" s="730" t="s">
        <v>450</v>
      </c>
      <c r="L18" s="100"/>
      <c r="M18" s="101"/>
      <c r="N18" s="101"/>
      <c r="O18" s="101"/>
      <c r="P18" s="101"/>
      <c r="Q18" s="101"/>
      <c r="R18" s="101"/>
      <c r="S18" s="101"/>
      <c r="T18" s="101"/>
      <c r="U18" s="101"/>
    </row>
    <row r="19" spans="1:21" ht="0.75" customHeight="1"/>
    <row r="20" spans="1:21" s="7" customFormat="1">
      <c r="A20" s="685"/>
      <c r="B20" s="685"/>
      <c r="C20" s="685"/>
      <c r="D20" s="685"/>
      <c r="E20" s="685"/>
      <c r="F20" s="685"/>
    </row>
    <row r="21" spans="1:21" s="7" customFormat="1">
      <c r="A21" s="685"/>
      <c r="B21" s="524" t="s">
        <v>333</v>
      </c>
      <c r="C21" s="685"/>
      <c r="D21" s="685"/>
      <c r="E21" s="685"/>
      <c r="F21" s="685"/>
    </row>
    <row r="22" spans="1:21" s="7" customFormat="1">
      <c r="A22" s="685"/>
      <c r="B22" s="525"/>
      <c r="C22" s="685"/>
      <c r="D22" s="685"/>
      <c r="E22" s="685"/>
      <c r="F22" s="685"/>
    </row>
    <row r="23" spans="1:21" s="7" customFormat="1">
      <c r="A23" s="685"/>
      <c r="B23" s="525"/>
      <c r="C23" s="685"/>
      <c r="D23" s="685"/>
      <c r="E23" s="685"/>
      <c r="F23" s="685"/>
    </row>
    <row r="24" spans="1:21" s="7" customFormat="1">
      <c r="A24" s="685"/>
      <c r="B24" s="685"/>
      <c r="C24" s="685"/>
      <c r="D24" s="685"/>
      <c r="E24" s="685"/>
      <c r="F24" s="685"/>
    </row>
    <row r="25" spans="1:21" s="7" customFormat="1">
      <c r="A25" s="685"/>
      <c r="B25" s="685"/>
      <c r="C25" s="685"/>
      <c r="D25" s="685"/>
      <c r="E25" s="685"/>
      <c r="F25" s="685"/>
    </row>
    <row r="26" spans="1:21" s="7" customFormat="1">
      <c r="A26" s="685"/>
      <c r="B26" s="685"/>
      <c r="C26" s="685"/>
      <c r="D26" s="685"/>
      <c r="E26" s="685"/>
      <c r="F26" s="685"/>
    </row>
    <row r="27" spans="1:21" s="7" customFormat="1">
      <c r="A27" s="685"/>
      <c r="B27" s="685"/>
      <c r="C27" s="685"/>
      <c r="D27" s="685"/>
      <c r="E27" s="685"/>
      <c r="F27" s="685"/>
    </row>
    <row r="28" spans="1:21" s="7" customFormat="1">
      <c r="A28" s="685"/>
      <c r="B28" s="685"/>
      <c r="C28" s="685"/>
      <c r="D28" s="685"/>
      <c r="E28" s="685"/>
      <c r="F28" s="685"/>
    </row>
    <row r="29" spans="1:21" s="7" customFormat="1">
      <c r="A29" s="685"/>
      <c r="B29" s="685"/>
      <c r="C29" s="685"/>
      <c r="D29" s="685"/>
      <c r="E29" s="685"/>
      <c r="F29" s="685"/>
    </row>
    <row r="30" spans="1:21" s="7" customFormat="1">
      <c r="A30" s="685"/>
      <c r="B30" s="685"/>
      <c r="C30" s="685"/>
      <c r="D30" s="685"/>
      <c r="E30" s="685"/>
      <c r="F30" s="685"/>
    </row>
    <row r="31" spans="1:21" s="7" customFormat="1">
      <c r="A31" s="685"/>
      <c r="B31" s="685"/>
      <c r="C31" s="685"/>
      <c r="D31" s="685"/>
      <c r="E31" s="685"/>
      <c r="F31" s="685"/>
    </row>
    <row r="32" spans="1:21" s="7" customFormat="1">
      <c r="A32" s="685"/>
      <c r="B32" s="685"/>
      <c r="C32" s="685"/>
      <c r="D32" s="685"/>
      <c r="E32" s="685"/>
      <c r="F32" s="685"/>
    </row>
    <row r="33" spans="1:6" s="7" customFormat="1">
      <c r="A33" s="685"/>
      <c r="B33" s="685"/>
      <c r="C33" s="685"/>
      <c r="D33" s="685"/>
      <c r="E33" s="685"/>
      <c r="F33" s="685"/>
    </row>
    <row r="34" spans="1:6" s="7" customFormat="1">
      <c r="A34" s="685"/>
      <c r="B34" s="685"/>
      <c r="C34" s="685"/>
      <c r="D34" s="685"/>
      <c r="E34" s="685"/>
      <c r="F34" s="685"/>
    </row>
    <row r="35" spans="1:6" s="7" customFormat="1">
      <c r="A35" s="685"/>
      <c r="B35" s="685"/>
      <c r="C35" s="685"/>
      <c r="D35" s="685"/>
      <c r="E35" s="685"/>
      <c r="F35" s="685"/>
    </row>
    <row r="36" spans="1:6" s="7" customFormat="1">
      <c r="A36" s="685"/>
      <c r="B36" s="685"/>
      <c r="C36" s="685"/>
      <c r="D36" s="685"/>
      <c r="E36" s="685"/>
      <c r="F36" s="685"/>
    </row>
    <row r="37" spans="1:6" s="7" customFormat="1">
      <c r="A37" s="685"/>
      <c r="B37" s="685"/>
      <c r="C37" s="685"/>
      <c r="D37" s="685"/>
      <c r="E37" s="685"/>
      <c r="F37" s="685"/>
    </row>
    <row r="38" spans="1:6" s="7" customFormat="1">
      <c r="A38" s="685"/>
      <c r="B38" s="685"/>
      <c r="C38" s="685"/>
      <c r="D38" s="685"/>
      <c r="E38" s="685"/>
      <c r="F38" s="685"/>
    </row>
    <row r="39" spans="1:6" s="7" customFormat="1">
      <c r="A39" s="685"/>
      <c r="B39" s="685"/>
      <c r="C39" s="685"/>
      <c r="D39" s="685"/>
      <c r="E39" s="685"/>
      <c r="F39" s="685"/>
    </row>
    <row r="40" spans="1:6" s="7" customFormat="1">
      <c r="A40" s="685"/>
      <c r="B40" s="685"/>
      <c r="C40" s="685"/>
      <c r="D40" s="685"/>
      <c r="E40" s="685"/>
      <c r="F40" s="685"/>
    </row>
    <row r="41" spans="1:6" s="7" customFormat="1">
      <c r="A41" s="685"/>
      <c r="B41" s="685"/>
      <c r="C41" s="685"/>
      <c r="D41" s="685"/>
      <c r="E41" s="685"/>
      <c r="F41" s="685"/>
    </row>
    <row r="42" spans="1:6" s="7" customFormat="1">
      <c r="A42" s="685"/>
      <c r="B42" s="685"/>
      <c r="C42" s="685"/>
      <c r="D42" s="685"/>
      <c r="E42" s="685"/>
      <c r="F42" s="685"/>
    </row>
    <row r="43" spans="1:6" s="7" customFormat="1">
      <c r="A43" s="685"/>
      <c r="B43" s="685"/>
      <c r="C43" s="685"/>
      <c r="D43" s="685"/>
      <c r="E43" s="685"/>
      <c r="F43" s="685"/>
    </row>
    <row r="44" spans="1:6" s="7" customFormat="1">
      <c r="A44" s="685"/>
      <c r="B44" s="685"/>
      <c r="C44" s="685"/>
      <c r="D44" s="685"/>
      <c r="E44" s="685"/>
      <c r="F44" s="685"/>
    </row>
    <row r="45" spans="1:6" s="7" customFormat="1">
      <c r="A45" s="685"/>
      <c r="B45" s="685"/>
      <c r="C45" s="685"/>
      <c r="D45" s="685"/>
      <c r="E45" s="685"/>
      <c r="F45" s="685"/>
    </row>
    <row r="46" spans="1:6" s="7" customFormat="1">
      <c r="A46" s="685"/>
      <c r="B46" s="685"/>
      <c r="C46" s="685"/>
      <c r="D46" s="685"/>
      <c r="E46" s="685"/>
      <c r="F46" s="685"/>
    </row>
    <row r="47" spans="1:6" s="7" customFormat="1">
      <c r="A47" s="685"/>
      <c r="B47" s="685"/>
      <c r="C47" s="685"/>
      <c r="D47" s="685"/>
      <c r="E47" s="685"/>
      <c r="F47" s="685"/>
    </row>
    <row r="48" spans="1:6" s="7" customFormat="1">
      <c r="A48" s="685"/>
      <c r="B48" s="685"/>
      <c r="C48" s="685"/>
      <c r="D48" s="685"/>
      <c r="E48" s="685"/>
      <c r="F48" s="685"/>
    </row>
    <row r="49" spans="1:6" s="7" customFormat="1">
      <c r="A49" s="685"/>
      <c r="B49" s="685"/>
      <c r="C49" s="685"/>
      <c r="D49" s="685"/>
      <c r="E49" s="685"/>
      <c r="F49" s="685"/>
    </row>
    <row r="50" spans="1:6" s="7" customFormat="1">
      <c r="A50" s="685"/>
      <c r="B50" s="685"/>
      <c r="C50" s="685"/>
      <c r="D50" s="685"/>
      <c r="E50" s="685"/>
      <c r="F50" s="685"/>
    </row>
    <row r="51" spans="1:6" s="7" customFormat="1">
      <c r="A51" s="685"/>
      <c r="B51" s="685"/>
      <c r="C51" s="685"/>
      <c r="D51" s="685"/>
      <c r="E51" s="685"/>
      <c r="F51" s="685"/>
    </row>
    <row r="52" spans="1:6" s="7" customFormat="1">
      <c r="A52" s="685"/>
      <c r="B52" s="685"/>
      <c r="C52" s="685"/>
      <c r="D52" s="685"/>
      <c r="E52" s="685"/>
      <c r="F52" s="685"/>
    </row>
    <row r="53" spans="1:6" s="7" customFormat="1">
      <c r="A53" s="685"/>
      <c r="B53" s="685"/>
      <c r="C53" s="685"/>
      <c r="D53" s="685"/>
      <c r="E53" s="685"/>
      <c r="F53" s="685"/>
    </row>
    <row r="54" spans="1:6" s="7" customFormat="1">
      <c r="A54" s="685"/>
      <c r="B54" s="685"/>
      <c r="C54" s="685"/>
      <c r="D54" s="685"/>
      <c r="E54" s="685"/>
      <c r="F54" s="685"/>
    </row>
    <row r="55" spans="1:6" s="7" customFormat="1">
      <c r="A55" s="685"/>
      <c r="B55" s="685"/>
      <c r="C55" s="685"/>
      <c r="D55" s="685"/>
      <c r="E55" s="685"/>
      <c r="F55" s="685"/>
    </row>
    <row r="56" spans="1:6" s="7" customFormat="1">
      <c r="A56" s="685"/>
      <c r="B56" s="685"/>
      <c r="C56" s="685"/>
      <c r="D56" s="685"/>
      <c r="E56" s="685"/>
      <c r="F56" s="685"/>
    </row>
    <row r="57" spans="1:6" s="7" customFormat="1">
      <c r="A57" s="685"/>
      <c r="B57" s="685"/>
      <c r="C57" s="685"/>
      <c r="D57" s="685"/>
      <c r="E57" s="685"/>
      <c r="F57" s="685"/>
    </row>
    <row r="58" spans="1:6" s="7" customFormat="1">
      <c r="A58" s="685"/>
      <c r="B58" s="685"/>
      <c r="C58" s="685"/>
      <c r="D58" s="685"/>
      <c r="E58" s="685"/>
      <c r="F58" s="685"/>
    </row>
    <row r="59" spans="1:6" s="7" customFormat="1">
      <c r="A59" s="685"/>
      <c r="B59" s="685"/>
      <c r="C59" s="685"/>
      <c r="D59" s="685"/>
      <c r="E59" s="685"/>
      <c r="F59" s="685"/>
    </row>
    <row r="60" spans="1:6" s="7" customFormat="1">
      <c r="A60" s="685"/>
      <c r="B60" s="685"/>
      <c r="C60" s="685"/>
      <c r="D60" s="685"/>
      <c r="E60" s="685"/>
      <c r="F60" s="685"/>
    </row>
    <row r="61" spans="1:6" s="7" customFormat="1">
      <c r="A61" s="685"/>
      <c r="B61" s="685"/>
      <c r="C61" s="685"/>
      <c r="D61" s="685"/>
      <c r="E61" s="685"/>
      <c r="F61" s="685"/>
    </row>
    <row r="62" spans="1:6" s="7" customFormat="1">
      <c r="A62" s="685"/>
      <c r="B62" s="685"/>
      <c r="C62" s="685"/>
      <c r="D62" s="685"/>
      <c r="E62" s="685"/>
      <c r="F62" s="685"/>
    </row>
    <row r="63" spans="1:6" s="7" customFormat="1">
      <c r="A63" s="685"/>
      <c r="B63" s="685"/>
      <c r="C63" s="685"/>
      <c r="D63" s="685"/>
      <c r="E63" s="685"/>
      <c r="F63" s="685"/>
    </row>
    <row r="64" spans="1:6" s="7" customFormat="1">
      <c r="A64" s="685"/>
      <c r="B64" s="685"/>
      <c r="C64" s="685"/>
      <c r="D64" s="685"/>
      <c r="E64" s="685"/>
      <c r="F64" s="685"/>
    </row>
    <row r="65" spans="1:6" s="7" customFormat="1">
      <c r="A65" s="685"/>
      <c r="B65" s="685"/>
      <c r="C65" s="685"/>
      <c r="D65" s="685"/>
      <c r="E65" s="685"/>
      <c r="F65" s="685"/>
    </row>
    <row r="66" spans="1:6" s="7" customFormat="1">
      <c r="A66" s="685"/>
      <c r="B66" s="685"/>
      <c r="C66" s="685"/>
      <c r="D66" s="685"/>
      <c r="E66" s="685"/>
      <c r="F66" s="685"/>
    </row>
    <row r="67" spans="1:6" s="7" customFormat="1">
      <c r="A67" s="685"/>
      <c r="B67" s="685"/>
      <c r="C67" s="685"/>
      <c r="D67" s="685"/>
      <c r="E67" s="685"/>
      <c r="F67" s="685"/>
    </row>
    <row r="68" spans="1:6" s="7" customFormat="1">
      <c r="A68" s="685"/>
      <c r="B68" s="685"/>
      <c r="C68" s="685"/>
      <c r="D68" s="685"/>
      <c r="E68" s="685"/>
      <c r="F68" s="685"/>
    </row>
    <row r="69" spans="1:6" s="7" customFormat="1">
      <c r="A69" s="685"/>
      <c r="B69" s="685"/>
      <c r="C69" s="685"/>
      <c r="D69" s="685"/>
      <c r="E69" s="685"/>
      <c r="F69" s="685"/>
    </row>
    <row r="70" spans="1:6" s="7" customFormat="1">
      <c r="A70" s="685"/>
      <c r="B70" s="685"/>
      <c r="C70" s="685"/>
      <c r="D70" s="685"/>
      <c r="E70" s="685"/>
      <c r="F70" s="685"/>
    </row>
    <row r="71" spans="1:6" s="7" customFormat="1">
      <c r="A71" s="685"/>
      <c r="B71" s="685"/>
      <c r="C71" s="685"/>
      <c r="D71" s="685"/>
      <c r="E71" s="685"/>
      <c r="F71" s="685"/>
    </row>
    <row r="72" spans="1:6" s="7" customFormat="1">
      <c r="A72" s="685"/>
      <c r="B72" s="685"/>
      <c r="C72" s="685"/>
      <c r="D72" s="685"/>
      <c r="E72" s="685"/>
      <c r="F72" s="685"/>
    </row>
    <row r="73" spans="1:6" s="7" customFormat="1">
      <c r="A73" s="685"/>
      <c r="B73" s="685"/>
      <c r="C73" s="685"/>
      <c r="D73" s="685"/>
      <c r="E73" s="685"/>
      <c r="F73" s="685"/>
    </row>
    <row r="74" spans="1:6" s="7" customFormat="1">
      <c r="A74" s="685"/>
      <c r="B74" s="685"/>
      <c r="C74" s="685"/>
      <c r="D74" s="685"/>
      <c r="E74" s="685"/>
      <c r="F74" s="685"/>
    </row>
    <row r="75" spans="1:6" s="7" customFormat="1">
      <c r="A75" s="685"/>
      <c r="B75" s="685"/>
      <c r="C75" s="685"/>
      <c r="D75" s="685"/>
      <c r="E75" s="685"/>
      <c r="F75" s="685"/>
    </row>
    <row r="76" spans="1:6" s="7" customFormat="1">
      <c r="A76" s="685"/>
      <c r="B76" s="685"/>
      <c r="C76" s="685"/>
      <c r="D76" s="685"/>
      <c r="E76" s="685"/>
      <c r="F76" s="685"/>
    </row>
    <row r="77" spans="1:6" s="7" customFormat="1">
      <c r="A77" s="685"/>
      <c r="B77" s="685"/>
      <c r="C77" s="685"/>
      <c r="D77" s="685"/>
      <c r="E77" s="685"/>
      <c r="F77" s="685"/>
    </row>
    <row r="78" spans="1:6" s="7" customFormat="1">
      <c r="A78" s="685"/>
      <c r="B78" s="685"/>
      <c r="C78" s="685"/>
      <c r="D78" s="685"/>
      <c r="E78" s="685"/>
      <c r="F78" s="685"/>
    </row>
    <row r="79" spans="1:6" s="7" customFormat="1">
      <c r="A79" s="685"/>
      <c r="B79" s="685"/>
      <c r="C79" s="685"/>
      <c r="D79" s="685"/>
      <c r="E79" s="685"/>
      <c r="F79" s="685"/>
    </row>
    <row r="80" spans="1:6" s="7" customFormat="1">
      <c r="A80" s="685"/>
      <c r="B80" s="685"/>
      <c r="C80" s="685"/>
      <c r="D80" s="685"/>
      <c r="E80" s="685"/>
      <c r="F80" s="685"/>
    </row>
    <row r="81" spans="1:6" s="7" customFormat="1">
      <c r="A81" s="685"/>
      <c r="B81" s="685"/>
      <c r="C81" s="685"/>
      <c r="D81" s="685"/>
      <c r="E81" s="685"/>
      <c r="F81" s="685"/>
    </row>
    <row r="82" spans="1:6" s="7" customFormat="1">
      <c r="A82" s="685"/>
      <c r="B82" s="685"/>
      <c r="C82" s="685"/>
      <c r="D82" s="685"/>
      <c r="E82" s="685"/>
      <c r="F82" s="685"/>
    </row>
    <row r="83" spans="1:6" s="7" customFormat="1">
      <c r="A83" s="685"/>
      <c r="B83" s="685"/>
      <c r="C83" s="685"/>
      <c r="D83" s="685"/>
      <c r="E83" s="685"/>
      <c r="F83" s="685"/>
    </row>
    <row r="84" spans="1:6" s="7" customFormat="1">
      <c r="A84" s="685"/>
      <c r="B84" s="685"/>
      <c r="C84" s="685"/>
      <c r="D84" s="685"/>
      <c r="E84" s="685"/>
      <c r="F84" s="685"/>
    </row>
    <row r="85" spans="1:6" s="7" customFormat="1">
      <c r="A85" s="685"/>
      <c r="B85" s="685"/>
      <c r="C85" s="685"/>
      <c r="D85" s="685"/>
      <c r="E85" s="685"/>
      <c r="F85" s="685"/>
    </row>
    <row r="86" spans="1:6" s="7" customFormat="1">
      <c r="A86" s="685"/>
      <c r="B86" s="685"/>
      <c r="C86" s="685"/>
      <c r="D86" s="685"/>
      <c r="E86" s="685"/>
      <c r="F86" s="685"/>
    </row>
    <row r="87" spans="1:6" s="7" customFormat="1">
      <c r="A87" s="685"/>
      <c r="B87" s="685"/>
      <c r="C87" s="685"/>
      <c r="D87" s="685"/>
      <c r="E87" s="685"/>
      <c r="F87" s="685"/>
    </row>
    <row r="88" spans="1:6" s="7" customFormat="1">
      <c r="A88" s="685"/>
      <c r="B88" s="685"/>
      <c r="C88" s="685"/>
      <c r="D88" s="685"/>
      <c r="E88" s="685"/>
      <c r="F88" s="685"/>
    </row>
    <row r="89" spans="1:6" s="7" customFormat="1">
      <c r="A89" s="685"/>
      <c r="B89" s="685"/>
      <c r="C89" s="685"/>
      <c r="D89" s="685"/>
      <c r="E89" s="685"/>
      <c r="F89" s="685"/>
    </row>
    <row r="90" spans="1:6" s="7" customFormat="1">
      <c r="A90" s="685"/>
      <c r="B90" s="685"/>
      <c r="C90" s="685"/>
      <c r="D90" s="685"/>
      <c r="E90" s="685"/>
      <c r="F90" s="685"/>
    </row>
    <row r="91" spans="1:6" s="7" customFormat="1">
      <c r="A91" s="685"/>
      <c r="B91" s="685"/>
      <c r="C91" s="685"/>
      <c r="D91" s="685"/>
      <c r="E91" s="685"/>
      <c r="F91" s="685"/>
    </row>
    <row r="92" spans="1:6" s="7" customFormat="1">
      <c r="A92" s="685"/>
      <c r="B92" s="685"/>
      <c r="C92" s="685"/>
      <c r="D92" s="685"/>
      <c r="E92" s="685"/>
      <c r="F92" s="685"/>
    </row>
    <row r="93" spans="1:6" s="7" customFormat="1">
      <c r="A93" s="685"/>
      <c r="B93" s="685"/>
      <c r="C93" s="685"/>
      <c r="D93" s="685"/>
      <c r="E93" s="685"/>
      <c r="F93" s="685"/>
    </row>
    <row r="94" spans="1:6" s="7" customFormat="1">
      <c r="A94" s="685"/>
      <c r="B94" s="685"/>
      <c r="C94" s="685"/>
      <c r="D94" s="685"/>
      <c r="E94" s="685"/>
      <c r="F94" s="685"/>
    </row>
    <row r="95" spans="1:6" s="7" customFormat="1">
      <c r="A95" s="685"/>
      <c r="B95" s="685"/>
      <c r="C95" s="685"/>
      <c r="D95" s="685"/>
      <c r="E95" s="685"/>
      <c r="F95" s="685"/>
    </row>
  </sheetData>
  <mergeCells count="7">
    <mergeCell ref="A1:F1"/>
    <mergeCell ref="A2:L2"/>
    <mergeCell ref="A4:A6"/>
    <mergeCell ref="B21:B23"/>
    <mergeCell ref="D4:E4"/>
    <mergeCell ref="F4:F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F12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2" width="13" style="103" customWidth="1"/>
    <col min="3" max="3" width="10.25" style="103" bestFit="1" customWidth="1"/>
    <col min="4" max="4" width="10.25" style="103" customWidth="1"/>
    <col min="5" max="5" width="17" style="103" bestFit="1" customWidth="1"/>
    <col min="6" max="6" width="18.875" style="103" customWidth="1"/>
    <col min="7" max="16384" width="9" style="1"/>
  </cols>
  <sheetData>
    <row r="1" spans="1:6" ht="21" customHeight="1">
      <c r="A1" s="466" t="s">
        <v>464</v>
      </c>
      <c r="B1" s="466"/>
      <c r="C1" s="466"/>
      <c r="D1" s="466"/>
      <c r="E1" s="466"/>
      <c r="F1" s="466"/>
    </row>
    <row r="2" spans="1:6" s="36" customFormat="1" ht="29.25" customHeight="1">
      <c r="A2" s="469" t="s">
        <v>490</v>
      </c>
      <c r="B2" s="469"/>
      <c r="C2" s="469"/>
      <c r="D2" s="469"/>
      <c r="E2" s="469"/>
      <c r="F2" s="469"/>
    </row>
    <row r="3" spans="1:6" ht="6" customHeight="1">
      <c r="A3" s="137"/>
      <c r="B3" s="137"/>
      <c r="C3" s="138"/>
      <c r="D3" s="138"/>
      <c r="E3" s="138"/>
      <c r="F3" s="138"/>
    </row>
    <row r="4" spans="1:6" ht="15.95" customHeight="1">
      <c r="A4" s="452" t="s">
        <v>9</v>
      </c>
      <c r="B4" s="528" t="s">
        <v>5</v>
      </c>
      <c r="C4" s="417" t="s">
        <v>310</v>
      </c>
      <c r="D4" s="923"/>
      <c r="E4" s="924" t="s">
        <v>326</v>
      </c>
      <c r="F4" s="530" t="s">
        <v>83</v>
      </c>
    </row>
    <row r="5" spans="1:6" ht="15.95" customHeight="1">
      <c r="A5" s="467"/>
      <c r="B5" s="529"/>
      <c r="C5" s="221" t="s">
        <v>71</v>
      </c>
      <c r="D5" s="221" t="s">
        <v>7</v>
      </c>
      <c r="E5" s="221" t="s">
        <v>72</v>
      </c>
      <c r="F5" s="531"/>
    </row>
    <row r="6" spans="1:6" ht="15.95" customHeight="1">
      <c r="A6" s="467"/>
      <c r="B6" s="420" t="s">
        <v>6</v>
      </c>
      <c r="C6" s="642" t="s">
        <v>73</v>
      </c>
      <c r="D6" s="642" t="s">
        <v>8</v>
      </c>
      <c r="E6" s="642" t="s">
        <v>74</v>
      </c>
      <c r="F6" s="532"/>
    </row>
    <row r="7" spans="1:6" ht="15.95" customHeight="1">
      <c r="A7" s="925" t="s">
        <v>401</v>
      </c>
      <c r="B7" s="926">
        <v>24.6</v>
      </c>
      <c r="C7" s="903">
        <v>22.7</v>
      </c>
      <c r="D7" s="903">
        <v>28</v>
      </c>
      <c r="E7" s="904">
        <v>17</v>
      </c>
      <c r="F7" s="645" t="s">
        <v>441</v>
      </c>
    </row>
    <row r="8" spans="1:6" ht="15.95" customHeight="1">
      <c r="A8" s="829" t="s">
        <v>442</v>
      </c>
      <c r="B8" s="760">
        <v>25.2</v>
      </c>
      <c r="C8" s="738">
        <v>23.166906334038945</v>
      </c>
      <c r="D8" s="738">
        <v>28.367890093259476</v>
      </c>
      <c r="E8" s="739">
        <v>13.394919094059714</v>
      </c>
      <c r="F8" s="684" t="s">
        <v>447</v>
      </c>
    </row>
    <row r="9" spans="1:6" ht="15.95" customHeight="1">
      <c r="A9" s="829" t="s">
        <v>443</v>
      </c>
      <c r="B9" s="760">
        <v>24.3</v>
      </c>
      <c r="C9" s="738">
        <v>23.527288901181702</v>
      </c>
      <c r="D9" s="738">
        <v>27.814991265716376</v>
      </c>
      <c r="E9" s="739">
        <v>17.753297129557797</v>
      </c>
      <c r="F9" s="684" t="s">
        <v>448</v>
      </c>
    </row>
    <row r="10" spans="1:6" ht="15.95" customHeight="1">
      <c r="A10" s="829" t="s">
        <v>444</v>
      </c>
      <c r="B10" s="760">
        <v>24.3</v>
      </c>
      <c r="C10" s="738">
        <v>20.4360743457909</v>
      </c>
      <c r="D10" s="738">
        <v>27.304915992532671</v>
      </c>
      <c r="E10" s="739">
        <v>15.684848484848485</v>
      </c>
      <c r="F10" s="684" t="s">
        <v>449</v>
      </c>
    </row>
    <row r="11" spans="1:6" ht="15.95" customHeight="1">
      <c r="A11" s="829" t="s">
        <v>445</v>
      </c>
      <c r="B11" s="760">
        <v>24.4</v>
      </c>
      <c r="C11" s="738">
        <v>22.12317295333397</v>
      </c>
      <c r="D11" s="738">
        <v>28.35312113613346</v>
      </c>
      <c r="E11" s="739">
        <v>16.185714285714287</v>
      </c>
      <c r="F11" s="684" t="s">
        <v>496</v>
      </c>
    </row>
    <row r="12" spans="1:6" ht="15.95" customHeight="1">
      <c r="A12" s="830" t="s">
        <v>446</v>
      </c>
      <c r="B12" s="761">
        <v>25.5</v>
      </c>
      <c r="C12" s="762">
        <v>21.651193652208832</v>
      </c>
      <c r="D12" s="762">
        <v>28.549512987012989</v>
      </c>
      <c r="E12" s="742">
        <v>19.03125</v>
      </c>
      <c r="F12" s="686" t="s">
        <v>450</v>
      </c>
    </row>
  </sheetData>
  <mergeCells count="5">
    <mergeCell ref="A4:A6"/>
    <mergeCell ref="B4:B5"/>
    <mergeCell ref="F4:F6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Q33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4" style="103" customWidth="1"/>
    <col min="2" max="2" width="8.25" style="103" customWidth="1"/>
    <col min="3" max="3" width="6" style="103" customWidth="1"/>
    <col min="4" max="4" width="10.625" style="103" customWidth="1"/>
    <col min="5" max="5" width="7.75" style="103" customWidth="1"/>
    <col min="6" max="6" width="5.25" style="103" customWidth="1"/>
    <col min="7" max="7" width="8.75" style="58" customWidth="1"/>
    <col min="8" max="8" width="18" style="58" customWidth="1"/>
    <col min="9" max="9" width="10" style="7" customWidth="1"/>
    <col min="10" max="10" width="12.875" style="7" customWidth="1"/>
    <col min="11" max="11" width="21.25" style="7" customWidth="1"/>
    <col min="12" max="17" width="9" style="7"/>
    <col min="18" max="16384" width="9" style="1"/>
  </cols>
  <sheetData>
    <row r="1" spans="1:17" s="118" customFormat="1" ht="23.25" customHeight="1">
      <c r="A1" s="455" t="s">
        <v>415</v>
      </c>
      <c r="B1" s="455"/>
      <c r="C1" s="455"/>
      <c r="D1" s="455"/>
      <c r="E1" s="455"/>
      <c r="F1" s="455"/>
      <c r="G1" s="455"/>
      <c r="H1" s="455"/>
      <c r="I1" s="120"/>
      <c r="J1" s="120"/>
      <c r="K1" s="120"/>
      <c r="L1" s="120"/>
      <c r="M1" s="120"/>
      <c r="N1" s="120"/>
      <c r="O1" s="120"/>
      <c r="P1" s="120"/>
      <c r="Q1" s="120"/>
    </row>
    <row r="2" spans="1:17" s="126" customFormat="1" ht="30" customHeight="1">
      <c r="A2" s="456" t="s">
        <v>435</v>
      </c>
      <c r="B2" s="456"/>
      <c r="C2" s="456"/>
      <c r="D2" s="456"/>
      <c r="E2" s="456"/>
      <c r="F2" s="456"/>
      <c r="G2" s="456"/>
      <c r="H2" s="456"/>
      <c r="I2" s="47"/>
      <c r="J2" s="47"/>
      <c r="K2" s="129"/>
      <c r="L2" s="129"/>
      <c r="M2" s="129"/>
      <c r="N2" s="129"/>
      <c r="O2" s="129"/>
      <c r="P2" s="129"/>
      <c r="Q2" s="129"/>
    </row>
    <row r="3" spans="1:17" s="134" customFormat="1" ht="6" customHeight="1">
      <c r="A3" s="533"/>
      <c r="B3" s="533"/>
      <c r="C3" s="533"/>
      <c r="D3" s="533"/>
      <c r="E3" s="533"/>
      <c r="F3" s="533"/>
      <c r="G3" s="533"/>
      <c r="H3" s="533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15.95" customHeight="1">
      <c r="A4" s="534" t="s">
        <v>98</v>
      </c>
      <c r="B4" s="551" t="s">
        <v>35</v>
      </c>
      <c r="C4" s="552"/>
      <c r="D4" s="552"/>
      <c r="E4" s="543" t="s">
        <v>36</v>
      </c>
      <c r="F4" s="544"/>
      <c r="G4" s="476" t="s">
        <v>401</v>
      </c>
      <c r="H4" s="484" t="s">
        <v>99</v>
      </c>
    </row>
    <row r="5" spans="1:17" ht="15.95" customHeight="1">
      <c r="A5" s="481"/>
      <c r="B5" s="213" t="s">
        <v>442</v>
      </c>
      <c r="C5" s="213" t="s">
        <v>443</v>
      </c>
      <c r="D5" s="213" t="s">
        <v>444</v>
      </c>
      <c r="E5" s="213" t="s">
        <v>445</v>
      </c>
      <c r="F5" s="213" t="s">
        <v>446</v>
      </c>
      <c r="G5" s="492"/>
      <c r="H5" s="485"/>
    </row>
    <row r="6" spans="1:17" ht="30" customHeight="1">
      <c r="A6" s="481"/>
      <c r="B6" s="243" t="s">
        <v>447</v>
      </c>
      <c r="C6" s="243" t="s">
        <v>448</v>
      </c>
      <c r="D6" s="243" t="s">
        <v>449</v>
      </c>
      <c r="E6" s="243" t="s">
        <v>496</v>
      </c>
      <c r="F6" s="243" t="s">
        <v>450</v>
      </c>
      <c r="G6" s="164" t="s">
        <v>441</v>
      </c>
      <c r="H6" s="486"/>
    </row>
    <row r="7" spans="1:17" ht="15.95" customHeight="1">
      <c r="A7" s="814" t="s">
        <v>84</v>
      </c>
      <c r="B7" s="759">
        <v>5.4439555612817445</v>
      </c>
      <c r="C7" s="759">
        <v>3.5504025508844141</v>
      </c>
      <c r="D7" s="759">
        <v>4.0398564474632472</v>
      </c>
      <c r="E7" s="759">
        <v>4.7571992902969074</v>
      </c>
      <c r="F7" s="759">
        <v>5.5717618824696586</v>
      </c>
      <c r="G7" s="188">
        <v>4.4562822734400758</v>
      </c>
      <c r="H7" s="40" t="s">
        <v>91</v>
      </c>
    </row>
    <row r="8" spans="1:17" ht="15.95" customHeight="1">
      <c r="A8" s="816" t="s">
        <v>85</v>
      </c>
      <c r="B8" s="759">
        <v>5.785700959537186</v>
      </c>
      <c r="C8" s="759">
        <v>5.7515390305235323</v>
      </c>
      <c r="D8" s="759">
        <v>3.4922430083231877</v>
      </c>
      <c r="E8" s="759">
        <v>5.0449918279859283</v>
      </c>
      <c r="F8" s="759">
        <v>3.1196875839526754</v>
      </c>
      <c r="G8" s="188">
        <v>4.9779059333801063</v>
      </c>
      <c r="H8" s="14" t="s">
        <v>92</v>
      </c>
    </row>
    <row r="9" spans="1:17" ht="15.95" customHeight="1">
      <c r="A9" s="816" t="s">
        <v>86</v>
      </c>
      <c r="B9" s="759">
        <v>14.410845838064921</v>
      </c>
      <c r="C9" s="759">
        <v>14.774381260932385</v>
      </c>
      <c r="D9" s="759">
        <v>10.961756941914576</v>
      </c>
      <c r="E9" s="759">
        <v>10.726384873445408</v>
      </c>
      <c r="F9" s="759">
        <v>10.934543339274475</v>
      </c>
      <c r="G9" s="188">
        <v>12.914400037415287</v>
      </c>
      <c r="H9" s="14" t="s">
        <v>93</v>
      </c>
    </row>
    <row r="10" spans="1:17" ht="15.95" customHeight="1">
      <c r="A10" s="816" t="s">
        <v>87</v>
      </c>
      <c r="B10" s="759">
        <v>34.323067362103728</v>
      </c>
      <c r="C10" s="759">
        <v>34.700000000000003</v>
      </c>
      <c r="D10" s="759">
        <v>34.829126688657205</v>
      </c>
      <c r="E10" s="759">
        <v>37.200000000000003</v>
      </c>
      <c r="F10" s="759">
        <v>35.265438950825782</v>
      </c>
      <c r="G10" s="188">
        <v>35.211234193219909</v>
      </c>
      <c r="H10" s="14" t="s">
        <v>94</v>
      </c>
    </row>
    <row r="11" spans="1:17" ht="15.95" customHeight="1">
      <c r="A11" s="816" t="s">
        <v>88</v>
      </c>
      <c r="B11" s="759">
        <v>24.060240081100449</v>
      </c>
      <c r="C11" s="759">
        <v>23.764977295066213</v>
      </c>
      <c r="D11" s="759">
        <v>25.680767322018294</v>
      </c>
      <c r="E11" s="759">
        <v>25.245730854051949</v>
      </c>
      <c r="F11" s="759">
        <v>26.193023425218549</v>
      </c>
      <c r="G11" s="188">
        <v>24.675006502625671</v>
      </c>
      <c r="H11" s="14" t="s">
        <v>95</v>
      </c>
    </row>
    <row r="12" spans="1:17" ht="16.5" customHeight="1">
      <c r="A12" s="816" t="s">
        <v>89</v>
      </c>
      <c r="B12" s="759">
        <v>4.7107612471296125</v>
      </c>
      <c r="C12" s="759">
        <v>4.7262080280443008</v>
      </c>
      <c r="D12" s="759">
        <v>7.2223659452998907</v>
      </c>
      <c r="E12" s="759">
        <v>4.8768142506232115</v>
      </c>
      <c r="F12" s="759">
        <v>5.6878784041255805</v>
      </c>
      <c r="G12" s="188">
        <v>5.2315750427625494</v>
      </c>
      <c r="H12" s="14" t="s">
        <v>96</v>
      </c>
    </row>
    <row r="13" spans="1:17" ht="16.5" customHeight="1">
      <c r="A13" s="816" t="s">
        <v>90</v>
      </c>
      <c r="B13" s="759">
        <v>11.265428950782448</v>
      </c>
      <c r="C13" s="759">
        <v>12.647924706728812</v>
      </c>
      <c r="D13" s="759">
        <v>13.773883646323728</v>
      </c>
      <c r="E13" s="759">
        <v>12.207736503251907</v>
      </c>
      <c r="F13" s="759">
        <v>13.227666414132331</v>
      </c>
      <c r="G13" s="188">
        <v>12.533596017156434</v>
      </c>
      <c r="H13" s="14" t="s">
        <v>97</v>
      </c>
    </row>
    <row r="14" spans="1:17" ht="16.5" customHeight="1">
      <c r="A14" s="922" t="s">
        <v>5</v>
      </c>
      <c r="B14" s="198">
        <v>100</v>
      </c>
      <c r="C14" s="198">
        <v>100</v>
      </c>
      <c r="D14" s="198">
        <v>100</v>
      </c>
      <c r="E14" s="198">
        <v>100</v>
      </c>
      <c r="F14" s="198">
        <v>100</v>
      </c>
      <c r="G14" s="189">
        <v>100</v>
      </c>
      <c r="H14" s="42" t="s">
        <v>6</v>
      </c>
    </row>
    <row r="15" spans="1:17" s="7" customFormat="1">
      <c r="A15" s="685"/>
      <c r="B15" s="685"/>
      <c r="C15" s="685"/>
      <c r="D15" s="685"/>
      <c r="E15" s="685"/>
      <c r="F15" s="685"/>
    </row>
    <row r="16" spans="1:17" s="7" customFormat="1">
      <c r="A16" s="685"/>
      <c r="B16" s="685"/>
      <c r="C16" s="685"/>
      <c r="D16" s="685"/>
      <c r="E16" s="685"/>
      <c r="F16" s="685"/>
    </row>
    <row r="17" spans="1:6" s="7" customFormat="1">
      <c r="A17" s="685"/>
      <c r="B17" s="685"/>
      <c r="C17" s="685"/>
      <c r="D17" s="685"/>
      <c r="E17" s="685"/>
      <c r="F17" s="685"/>
    </row>
    <row r="18" spans="1:6" s="7" customFormat="1">
      <c r="A18" s="685"/>
      <c r="B18" s="685"/>
      <c r="C18" s="685"/>
      <c r="D18" s="685"/>
      <c r="E18" s="685"/>
      <c r="F18" s="685"/>
    </row>
    <row r="19" spans="1:6" s="7" customFormat="1">
      <c r="A19" s="685"/>
      <c r="B19" s="685"/>
      <c r="C19" s="685"/>
      <c r="D19" s="685"/>
      <c r="E19" s="685"/>
      <c r="F19" s="685"/>
    </row>
    <row r="20" spans="1:6" s="7" customFormat="1">
      <c r="A20" s="685"/>
      <c r="B20" s="685"/>
      <c r="C20" s="685"/>
      <c r="D20" s="685"/>
      <c r="E20" s="685"/>
      <c r="F20" s="685"/>
    </row>
    <row r="21" spans="1:6" s="7" customFormat="1">
      <c r="A21" s="685"/>
      <c r="B21" s="685"/>
      <c r="C21" s="685"/>
      <c r="D21" s="685"/>
      <c r="E21" s="685"/>
      <c r="F21" s="685"/>
    </row>
    <row r="22" spans="1:6" s="7" customFormat="1">
      <c r="A22" s="685"/>
      <c r="B22" s="685"/>
      <c r="C22" s="685"/>
      <c r="D22" s="685"/>
      <c r="E22" s="685"/>
      <c r="F22" s="685"/>
    </row>
    <row r="23" spans="1:6" s="7" customFormat="1">
      <c r="A23" s="685"/>
      <c r="B23" s="685"/>
      <c r="C23" s="685"/>
      <c r="D23" s="685"/>
      <c r="E23" s="685"/>
      <c r="F23" s="685"/>
    </row>
    <row r="24" spans="1:6" s="7" customFormat="1">
      <c r="A24" s="685"/>
      <c r="B24" s="685"/>
      <c r="C24" s="685"/>
      <c r="D24" s="685"/>
      <c r="E24" s="685"/>
      <c r="F24" s="685"/>
    </row>
    <row r="25" spans="1:6" s="7" customFormat="1">
      <c r="A25" s="685"/>
      <c r="B25" s="685"/>
      <c r="C25" s="685"/>
      <c r="D25" s="685"/>
      <c r="E25" s="685"/>
      <c r="F25" s="685"/>
    </row>
    <row r="26" spans="1:6" s="7" customFormat="1">
      <c r="A26" s="685"/>
      <c r="B26" s="685"/>
      <c r="C26" s="685"/>
      <c r="D26" s="685"/>
      <c r="E26" s="685"/>
      <c r="F26" s="685"/>
    </row>
    <row r="27" spans="1:6" s="7" customFormat="1">
      <c r="A27" s="685"/>
      <c r="B27" s="685"/>
      <c r="C27" s="685"/>
      <c r="D27" s="685"/>
      <c r="E27" s="685"/>
      <c r="F27" s="685"/>
    </row>
    <row r="28" spans="1:6" s="7" customFormat="1">
      <c r="A28" s="685"/>
      <c r="B28" s="685"/>
      <c r="C28" s="685"/>
      <c r="D28" s="685"/>
      <c r="E28" s="685"/>
      <c r="F28" s="685"/>
    </row>
    <row r="29" spans="1:6" s="7" customFormat="1">
      <c r="A29" s="685"/>
      <c r="B29" s="685"/>
      <c r="C29" s="685"/>
      <c r="D29" s="685"/>
      <c r="E29" s="685"/>
      <c r="F29" s="685"/>
    </row>
    <row r="30" spans="1:6" s="7" customFormat="1">
      <c r="A30" s="685"/>
      <c r="B30" s="685"/>
      <c r="C30" s="685"/>
      <c r="D30" s="685"/>
      <c r="E30" s="685"/>
      <c r="F30" s="685"/>
    </row>
    <row r="31" spans="1:6" s="7" customFormat="1">
      <c r="A31" s="685"/>
      <c r="B31" s="685"/>
      <c r="C31" s="685"/>
      <c r="D31" s="685"/>
      <c r="E31" s="685"/>
      <c r="F31" s="685"/>
    </row>
    <row r="32" spans="1:6" s="7" customFormat="1">
      <c r="A32" s="685"/>
      <c r="B32" s="685"/>
      <c r="C32" s="685"/>
      <c r="D32" s="685"/>
      <c r="E32" s="685"/>
      <c r="F32" s="685"/>
    </row>
    <row r="33" spans="1:6" s="7" customFormat="1">
      <c r="A33" s="685"/>
      <c r="B33" s="685"/>
      <c r="C33" s="685"/>
      <c r="D33" s="685"/>
      <c r="E33" s="685"/>
      <c r="F33" s="685"/>
    </row>
  </sheetData>
  <mergeCells count="8">
    <mergeCell ref="A1:H1"/>
    <mergeCell ref="A2:H2"/>
    <mergeCell ref="A3:H3"/>
    <mergeCell ref="A4:A6"/>
    <mergeCell ref="H4:H6"/>
    <mergeCell ref="G4:G5"/>
    <mergeCell ref="B4:D4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.875" style="103" customWidth="1"/>
    <col min="2" max="2" width="7.625" style="103" bestFit="1" customWidth="1"/>
    <col min="3" max="3" width="5.875" style="103" bestFit="1" customWidth="1"/>
    <col min="4" max="4" width="7.375" style="103" customWidth="1"/>
    <col min="5" max="5" width="9.75" style="103" customWidth="1"/>
    <col min="6" max="6" width="7.25" style="103" customWidth="1"/>
    <col min="7" max="7" width="7.625" style="58" customWidth="1"/>
    <col min="8" max="8" width="18.625" style="58" customWidth="1"/>
    <col min="9" max="9" width="33.375" style="1" customWidth="1"/>
    <col min="10" max="16384" width="9" style="1"/>
  </cols>
  <sheetData>
    <row r="1" spans="1:8" s="118" customFormat="1" ht="40.5" customHeight="1">
      <c r="A1" s="466" t="s">
        <v>465</v>
      </c>
      <c r="B1" s="539"/>
      <c r="C1" s="539"/>
      <c r="D1" s="539"/>
      <c r="E1" s="539"/>
      <c r="F1" s="539"/>
      <c r="G1" s="539"/>
      <c r="H1" s="539"/>
    </row>
    <row r="2" spans="1:8" s="126" customFormat="1" ht="30" customHeight="1">
      <c r="A2" s="469" t="s">
        <v>466</v>
      </c>
      <c r="B2" s="469"/>
      <c r="C2" s="469"/>
      <c r="D2" s="469"/>
      <c r="E2" s="469"/>
      <c r="F2" s="469"/>
      <c r="G2" s="469"/>
      <c r="H2" s="469"/>
    </row>
    <row r="3" spans="1:8" s="134" customFormat="1" ht="6" customHeight="1">
      <c r="A3" s="25"/>
      <c r="B3" s="139"/>
      <c r="C3" s="139"/>
      <c r="D3" s="139"/>
      <c r="E3" s="139"/>
      <c r="F3" s="139"/>
    </row>
    <row r="4" spans="1:8" ht="15.95" customHeight="1">
      <c r="A4" s="507" t="s">
        <v>98</v>
      </c>
      <c r="B4" s="52" t="s">
        <v>327</v>
      </c>
      <c r="C4" s="537" t="s">
        <v>4</v>
      </c>
      <c r="D4" s="538"/>
      <c r="E4" s="169" t="s">
        <v>414</v>
      </c>
      <c r="F4" s="535" t="s">
        <v>441</v>
      </c>
      <c r="G4" s="536"/>
      <c r="H4" s="518" t="s">
        <v>99</v>
      </c>
    </row>
    <row r="5" spans="1:8" ht="30" customHeight="1">
      <c r="A5" s="540"/>
      <c r="B5" s="407" t="s">
        <v>305</v>
      </c>
      <c r="C5" s="221" t="s">
        <v>306</v>
      </c>
      <c r="D5" s="221" t="s">
        <v>307</v>
      </c>
      <c r="E5" s="407" t="s">
        <v>305</v>
      </c>
      <c r="F5" s="221" t="s">
        <v>306</v>
      </c>
      <c r="G5" s="221" t="s">
        <v>307</v>
      </c>
      <c r="H5" s="520"/>
    </row>
    <row r="6" spans="1:8" ht="15.95" customHeight="1">
      <c r="A6" s="920" t="s">
        <v>84</v>
      </c>
      <c r="B6" s="190">
        <v>4.9000000000000004</v>
      </c>
      <c r="C6" s="191">
        <v>2.1</v>
      </c>
      <c r="D6" s="652">
        <v>7.8</v>
      </c>
      <c r="E6" s="335">
        <v>4.4559908046745189</v>
      </c>
      <c r="F6" s="192">
        <v>2.2545972303428412</v>
      </c>
      <c r="G6" s="193">
        <v>6.7035346040254487</v>
      </c>
      <c r="H6" s="46" t="s">
        <v>91</v>
      </c>
    </row>
    <row r="7" spans="1:8" ht="15.95" customHeight="1">
      <c r="A7" s="921" t="s">
        <v>85</v>
      </c>
      <c r="B7" s="194">
        <v>6.8</v>
      </c>
      <c r="C7" s="195">
        <v>6.4</v>
      </c>
      <c r="D7" s="195">
        <v>7.2</v>
      </c>
      <c r="E7" s="336">
        <v>4.9775803471608242</v>
      </c>
      <c r="F7" s="106">
        <v>5.9397099018385413</v>
      </c>
      <c r="G7" s="196">
        <v>3.9952806166618529</v>
      </c>
      <c r="H7" s="10" t="s">
        <v>92</v>
      </c>
    </row>
    <row r="8" spans="1:8" ht="15.95" customHeight="1">
      <c r="A8" s="921" t="s">
        <v>86</v>
      </c>
      <c r="B8" s="194">
        <v>16.5</v>
      </c>
      <c r="C8" s="195">
        <v>17.7</v>
      </c>
      <c r="D8" s="195">
        <v>15.2</v>
      </c>
      <c r="E8" s="336">
        <v>12.913555354783927</v>
      </c>
      <c r="F8" s="106">
        <v>14.424024074397689</v>
      </c>
      <c r="G8" s="196">
        <v>11.371421024755255</v>
      </c>
      <c r="H8" s="10" t="s">
        <v>93</v>
      </c>
    </row>
    <row r="9" spans="1:8" ht="15.95" customHeight="1">
      <c r="A9" s="921" t="s">
        <v>87</v>
      </c>
      <c r="B9" s="194">
        <v>37.5</v>
      </c>
      <c r="C9" s="195">
        <v>39.299999999999997</v>
      </c>
      <c r="D9" s="195">
        <v>35.5</v>
      </c>
      <c r="E9" s="336">
        <v>35.211878353154667</v>
      </c>
      <c r="F9" s="106">
        <v>34.914165111234318</v>
      </c>
      <c r="G9" s="196">
        <v>35.515832883895449</v>
      </c>
      <c r="H9" s="10" t="s">
        <v>94</v>
      </c>
    </row>
    <row r="10" spans="1:8" ht="15.95" customHeight="1">
      <c r="A10" s="921" t="s">
        <v>88</v>
      </c>
      <c r="B10" s="194">
        <v>19.3</v>
      </c>
      <c r="C10" s="195">
        <v>19.2</v>
      </c>
      <c r="D10" s="195">
        <v>19.5</v>
      </c>
      <c r="E10" s="336">
        <v>24.676986033738437</v>
      </c>
      <c r="F10" s="106">
        <v>22.788374852332069</v>
      </c>
      <c r="G10" s="196">
        <v>26.60519024022329</v>
      </c>
      <c r="H10" s="10" t="s">
        <v>95</v>
      </c>
    </row>
    <row r="11" spans="1:8" ht="15.95" customHeight="1">
      <c r="A11" s="921" t="s">
        <v>89</v>
      </c>
      <c r="B11" s="194">
        <v>4.5</v>
      </c>
      <c r="C11" s="195">
        <v>4.5999999999999996</v>
      </c>
      <c r="D11" s="195">
        <v>4.4000000000000004</v>
      </c>
      <c r="E11" s="336">
        <v>5.231232864995059</v>
      </c>
      <c r="F11" s="106">
        <v>5.3731463428441941</v>
      </c>
      <c r="G11" s="196">
        <v>5.086344299450424</v>
      </c>
      <c r="H11" s="10" t="s">
        <v>96</v>
      </c>
    </row>
    <row r="12" spans="1:8" ht="16.5" customHeight="1">
      <c r="A12" s="921" t="s">
        <v>90</v>
      </c>
      <c r="B12" s="194">
        <v>10.5</v>
      </c>
      <c r="C12" s="195">
        <v>10.7</v>
      </c>
      <c r="D12" s="195">
        <v>10.4</v>
      </c>
      <c r="E12" s="336">
        <v>12.532776241492563</v>
      </c>
      <c r="F12" s="106">
        <v>14.305982487010429</v>
      </c>
      <c r="G12" s="196">
        <v>10.722396330987884</v>
      </c>
      <c r="H12" s="10" t="s">
        <v>97</v>
      </c>
    </row>
    <row r="13" spans="1:8" ht="16.5" customHeight="1">
      <c r="A13" s="917" t="s">
        <v>5</v>
      </c>
      <c r="B13" s="197">
        <v>100</v>
      </c>
      <c r="C13" s="115">
        <v>100</v>
      </c>
      <c r="D13" s="115">
        <v>100</v>
      </c>
      <c r="E13" s="198">
        <v>100</v>
      </c>
      <c r="F13" s="198">
        <v>100</v>
      </c>
      <c r="G13" s="199">
        <v>100</v>
      </c>
      <c r="H13" s="16" t="s">
        <v>6</v>
      </c>
    </row>
  </sheetData>
  <mergeCells count="6">
    <mergeCell ref="F4:G4"/>
    <mergeCell ref="C4:D4"/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topLeftCell="A13" zoomScale="130" zoomScaleNormal="100" zoomScaleSheetLayoutView="130" workbookViewId="0">
      <selection activeCell="D16" sqref="D16"/>
    </sheetView>
  </sheetViews>
  <sheetFormatPr defaultColWidth="9" defaultRowHeight="15.95" customHeight="1"/>
  <cols>
    <col min="1" max="1" width="8.75" style="103" bestFit="1" customWidth="1"/>
    <col min="2" max="2" width="8.25" style="103" customWidth="1"/>
    <col min="3" max="3" width="6.625" style="103" customWidth="1"/>
    <col min="4" max="4" width="10.125" style="103" customWidth="1"/>
    <col min="5" max="5" width="8.125" style="103" customWidth="1"/>
    <col min="6" max="6" width="6.25" style="103" customWidth="1"/>
    <col min="7" max="7" width="6.875" style="58" customWidth="1"/>
    <col min="8" max="8" width="12.5" style="58" customWidth="1"/>
    <col min="9" max="9" width="10" style="29" customWidth="1"/>
    <col min="10" max="10" width="12.875" style="29" customWidth="1"/>
    <col min="11" max="11" width="21.25" style="29" customWidth="1"/>
    <col min="12" max="15" width="9" style="29"/>
    <col min="16" max="16384" width="9" style="1"/>
  </cols>
  <sheetData>
    <row r="1" spans="1:15" s="118" customFormat="1" ht="40.5" customHeight="1">
      <c r="A1" s="466" t="s">
        <v>413</v>
      </c>
      <c r="B1" s="466"/>
      <c r="C1" s="466"/>
      <c r="D1" s="466"/>
      <c r="E1" s="466"/>
      <c r="F1" s="466"/>
      <c r="G1" s="466"/>
      <c r="H1" s="466"/>
      <c r="I1" s="119"/>
      <c r="J1" s="119"/>
      <c r="K1" s="119"/>
      <c r="L1" s="119"/>
      <c r="M1" s="119"/>
      <c r="N1" s="119"/>
      <c r="O1" s="119"/>
    </row>
    <row r="2" spans="1:15" s="126" customFormat="1" ht="30" customHeight="1">
      <c r="A2" s="483" t="s">
        <v>434</v>
      </c>
      <c r="B2" s="483"/>
      <c r="C2" s="483"/>
      <c r="D2" s="483"/>
      <c r="E2" s="483"/>
      <c r="F2" s="483"/>
      <c r="G2" s="483"/>
      <c r="H2" s="483"/>
      <c r="I2" s="30"/>
      <c r="J2" s="30"/>
      <c r="K2" s="127"/>
      <c r="L2" s="127"/>
      <c r="M2" s="127"/>
      <c r="N2" s="127"/>
      <c r="O2" s="127"/>
    </row>
    <row r="3" spans="1:15" s="134" customFormat="1" ht="6" customHeight="1">
      <c r="A3" s="432"/>
      <c r="B3" s="432"/>
      <c r="C3" s="432"/>
      <c r="D3" s="432"/>
      <c r="E3" s="432"/>
      <c r="F3" s="432"/>
      <c r="G3" s="390"/>
      <c r="H3" s="390"/>
      <c r="I3" s="136"/>
      <c r="J3" s="136"/>
      <c r="K3" s="136"/>
      <c r="L3" s="136"/>
      <c r="M3" s="136"/>
      <c r="N3" s="136"/>
      <c r="O3" s="136"/>
    </row>
    <row r="4" spans="1:15" ht="15.75" customHeight="1">
      <c r="A4" s="452" t="s">
        <v>360</v>
      </c>
      <c r="B4" s="56" t="s">
        <v>35</v>
      </c>
      <c r="C4" s="57"/>
      <c r="D4" s="57"/>
      <c r="E4" s="543" t="s">
        <v>36</v>
      </c>
      <c r="F4" s="544"/>
      <c r="G4" s="53" t="s">
        <v>401</v>
      </c>
      <c r="H4" s="518" t="s">
        <v>100</v>
      </c>
    </row>
    <row r="5" spans="1:15" s="58" customFormat="1" ht="15.95" customHeight="1">
      <c r="A5" s="467"/>
      <c r="B5" s="213" t="s">
        <v>442</v>
      </c>
      <c r="C5" s="213" t="s">
        <v>443</v>
      </c>
      <c r="D5" s="213" t="s">
        <v>444</v>
      </c>
      <c r="E5" s="213" t="s">
        <v>445</v>
      </c>
      <c r="F5" s="213" t="s">
        <v>446</v>
      </c>
      <c r="G5" s="541" t="s">
        <v>441</v>
      </c>
      <c r="H5" s="519"/>
      <c r="I5" s="29"/>
      <c r="J5" s="29"/>
      <c r="K5" s="29"/>
      <c r="L5" s="29"/>
      <c r="M5" s="29"/>
      <c r="N5" s="29"/>
      <c r="O5" s="29"/>
    </row>
    <row r="6" spans="1:15" ht="25.5" customHeight="1">
      <c r="A6" s="498"/>
      <c r="B6" s="243" t="s">
        <v>447</v>
      </c>
      <c r="C6" s="243" t="s">
        <v>448</v>
      </c>
      <c r="D6" s="243" t="s">
        <v>449</v>
      </c>
      <c r="E6" s="243" t="s">
        <v>510</v>
      </c>
      <c r="F6" s="243" t="s">
        <v>450</v>
      </c>
      <c r="G6" s="542"/>
      <c r="H6" s="520"/>
    </row>
    <row r="7" spans="1:15" s="50" customFormat="1" ht="15.95" customHeight="1">
      <c r="A7" s="425" t="s">
        <v>37</v>
      </c>
      <c r="B7" s="912"/>
      <c r="C7" s="913"/>
      <c r="D7" s="913"/>
      <c r="E7" s="913"/>
      <c r="F7" s="913"/>
      <c r="G7" s="19"/>
      <c r="H7" s="8" t="s">
        <v>43</v>
      </c>
      <c r="I7" s="32"/>
      <c r="J7" s="32"/>
      <c r="K7" s="32"/>
      <c r="L7" s="32"/>
      <c r="M7" s="32"/>
      <c r="N7" s="32"/>
      <c r="O7" s="32"/>
    </row>
    <row r="8" spans="1:15" s="50" customFormat="1" ht="15.95" customHeight="1">
      <c r="A8" s="914" t="s">
        <v>101</v>
      </c>
      <c r="B8" s="751">
        <v>98.976739682719185</v>
      </c>
      <c r="C8" s="752">
        <v>98.983309698855464</v>
      </c>
      <c r="D8" s="752">
        <v>99.283699851131885</v>
      </c>
      <c r="E8" s="752">
        <v>99.27255868960566</v>
      </c>
      <c r="F8" s="752">
        <v>99.339937980684184</v>
      </c>
      <c r="G8" s="393">
        <v>99.121863745889456</v>
      </c>
      <c r="H8" s="10" t="s">
        <v>106</v>
      </c>
      <c r="I8" s="32"/>
      <c r="J8" s="32"/>
      <c r="K8" s="32"/>
      <c r="L8" s="32"/>
      <c r="M8" s="32"/>
      <c r="N8" s="32"/>
      <c r="O8" s="32"/>
    </row>
    <row r="9" spans="1:15" s="50" customFormat="1" ht="15.95" customHeight="1">
      <c r="A9" s="914" t="s">
        <v>102</v>
      </c>
      <c r="B9" s="751">
        <v>98.81041078236251</v>
      </c>
      <c r="C9" s="752">
        <v>99.008039278577925</v>
      </c>
      <c r="D9" s="752">
        <v>99.693973671229017</v>
      </c>
      <c r="E9" s="752">
        <v>98.495350528862616</v>
      </c>
      <c r="F9" s="752">
        <v>98.508620667490632</v>
      </c>
      <c r="G9" s="393">
        <v>98.906161925416441</v>
      </c>
      <c r="H9" s="10" t="s">
        <v>107</v>
      </c>
      <c r="I9" s="32"/>
      <c r="J9" s="32"/>
      <c r="K9" s="32"/>
      <c r="L9" s="32"/>
      <c r="M9" s="32"/>
      <c r="N9" s="32"/>
      <c r="O9" s="32"/>
    </row>
    <row r="10" spans="1:15" s="50" customFormat="1" ht="15.95" customHeight="1">
      <c r="A10" s="914" t="s">
        <v>103</v>
      </c>
      <c r="B10" s="751">
        <v>97.969503931568582</v>
      </c>
      <c r="C10" s="752">
        <v>98.686211251600852</v>
      </c>
      <c r="D10" s="752">
        <v>99.168865677215535</v>
      </c>
      <c r="E10" s="752">
        <v>99.222883321742302</v>
      </c>
      <c r="F10" s="752">
        <v>97.622122278913309</v>
      </c>
      <c r="G10" s="393">
        <v>98.600454794131508</v>
      </c>
      <c r="H10" s="10" t="s">
        <v>108</v>
      </c>
      <c r="I10" s="32"/>
      <c r="J10" s="32"/>
      <c r="K10" s="32"/>
      <c r="L10" s="32"/>
      <c r="M10" s="32"/>
      <c r="N10" s="32"/>
      <c r="O10" s="32"/>
    </row>
    <row r="11" spans="1:15" s="50" customFormat="1" ht="15.95" customHeight="1">
      <c r="A11" s="914" t="s">
        <v>104</v>
      </c>
      <c r="B11" s="751">
        <v>96.711677836042867</v>
      </c>
      <c r="C11" s="752">
        <v>98.910298660889296</v>
      </c>
      <c r="D11" s="752">
        <v>98.104887073945747</v>
      </c>
      <c r="E11" s="752">
        <v>98.521042733090937</v>
      </c>
      <c r="F11" s="752">
        <v>96.793685514833143</v>
      </c>
      <c r="G11" s="393">
        <v>98.045049135501429</v>
      </c>
      <c r="H11" s="10" t="s">
        <v>109</v>
      </c>
      <c r="I11" s="32"/>
      <c r="J11" s="32"/>
      <c r="K11" s="32"/>
      <c r="L11" s="32"/>
      <c r="M11" s="32"/>
      <c r="N11" s="32"/>
      <c r="O11" s="32"/>
    </row>
    <row r="12" spans="1:15" ht="16.5" customHeight="1">
      <c r="A12" s="914" t="s">
        <v>110</v>
      </c>
      <c r="B12" s="751">
        <v>79.819737485860557</v>
      </c>
      <c r="C12" s="752">
        <v>86.343302475103954</v>
      </c>
      <c r="D12" s="752">
        <v>84.263432395017517</v>
      </c>
      <c r="E12" s="752">
        <v>81.977017522495231</v>
      </c>
      <c r="F12" s="752">
        <v>80.886962364127882</v>
      </c>
      <c r="G12" s="393">
        <v>83.24450943167183</v>
      </c>
      <c r="H12" s="10" t="s">
        <v>110</v>
      </c>
    </row>
    <row r="13" spans="1:15" ht="16.5" customHeight="1">
      <c r="A13" s="788" t="s">
        <v>105</v>
      </c>
      <c r="B13" s="753">
        <v>94.556044438717748</v>
      </c>
      <c r="C13" s="754">
        <v>96.449597449115814</v>
      </c>
      <c r="D13" s="754">
        <v>95.960143552536621</v>
      </c>
      <c r="E13" s="754">
        <v>95.242800709702891</v>
      </c>
      <c r="F13" s="754">
        <v>94.428238117530015</v>
      </c>
      <c r="G13" s="394">
        <v>95.544009195325359</v>
      </c>
      <c r="H13" s="15" t="s">
        <v>111</v>
      </c>
    </row>
    <row r="14" spans="1:15" ht="16.5" customHeight="1">
      <c r="A14" s="788" t="s">
        <v>11</v>
      </c>
      <c r="B14" s="755"/>
      <c r="C14" s="756"/>
      <c r="D14" s="756"/>
      <c r="E14" s="756"/>
      <c r="F14" s="756"/>
      <c r="G14" s="395"/>
      <c r="H14" s="15" t="s">
        <v>12</v>
      </c>
    </row>
    <row r="15" spans="1:15" ht="16.5" customHeight="1">
      <c r="A15" s="914" t="s">
        <v>101</v>
      </c>
      <c r="B15" s="757">
        <v>98.7165536008321</v>
      </c>
      <c r="C15" s="758">
        <v>98.878533396831045</v>
      </c>
      <c r="D15" s="758">
        <v>99.8266221411522</v>
      </c>
      <c r="E15" s="758">
        <v>99.261026575694288</v>
      </c>
      <c r="F15" s="758">
        <v>99.53295069040513</v>
      </c>
      <c r="G15" s="396">
        <v>99.1</v>
      </c>
      <c r="H15" s="10" t="s">
        <v>106</v>
      </c>
    </row>
    <row r="16" spans="1:15" ht="16.5" customHeight="1">
      <c r="A16" s="914" t="s">
        <v>102</v>
      </c>
      <c r="B16" s="757">
        <v>99.092582041499924</v>
      </c>
      <c r="C16" s="758">
        <v>98.74979019703261</v>
      </c>
      <c r="D16" s="758">
        <v>99.653898203590273</v>
      </c>
      <c r="E16" s="758">
        <v>98.904404500099773</v>
      </c>
      <c r="F16" s="758">
        <v>98.834219706198681</v>
      </c>
      <c r="G16" s="396">
        <v>99</v>
      </c>
      <c r="H16" s="10" t="s">
        <v>107</v>
      </c>
    </row>
    <row r="17" spans="1:8" ht="16.5" customHeight="1">
      <c r="A17" s="914" t="s">
        <v>103</v>
      </c>
      <c r="B17" s="757">
        <v>98.521720903816473</v>
      </c>
      <c r="C17" s="758">
        <v>98.252007949257418</v>
      </c>
      <c r="D17" s="758">
        <v>99.277473267921238</v>
      </c>
      <c r="E17" s="758">
        <v>98.608170758102702</v>
      </c>
      <c r="F17" s="758">
        <v>97.28567605943563</v>
      </c>
      <c r="G17" s="396">
        <v>98.4</v>
      </c>
      <c r="H17" s="10" t="s">
        <v>108</v>
      </c>
    </row>
    <row r="18" spans="1:8" ht="16.5" customHeight="1">
      <c r="A18" s="914" t="s">
        <v>104</v>
      </c>
      <c r="B18" s="757">
        <v>98.522975240339903</v>
      </c>
      <c r="C18" s="758">
        <v>99.203081092626348</v>
      </c>
      <c r="D18" s="758">
        <v>98.725977966092231</v>
      </c>
      <c r="E18" s="758">
        <v>99.141947972009064</v>
      </c>
      <c r="F18" s="758">
        <v>96.653389033402689</v>
      </c>
      <c r="G18" s="396">
        <v>98.7</v>
      </c>
      <c r="H18" s="10" t="s">
        <v>109</v>
      </c>
    </row>
    <row r="19" spans="1:8" ht="16.5" customHeight="1">
      <c r="A19" s="914" t="s">
        <v>110</v>
      </c>
      <c r="B19" s="757">
        <v>92.262758181676716</v>
      </c>
      <c r="C19" s="758">
        <v>95.300313310641712</v>
      </c>
      <c r="D19" s="758">
        <v>94.914795026858144</v>
      </c>
      <c r="E19" s="758">
        <v>91.418088116991655</v>
      </c>
      <c r="F19" s="758">
        <v>92.762682211130539</v>
      </c>
      <c r="G19" s="396">
        <v>93.6</v>
      </c>
      <c r="H19" s="10" t="s">
        <v>110</v>
      </c>
    </row>
    <row r="20" spans="1:8" ht="16.5" customHeight="1">
      <c r="A20" s="788" t="s">
        <v>105</v>
      </c>
      <c r="B20" s="915">
        <v>97.443419149035492</v>
      </c>
      <c r="C20" s="916">
        <v>98.070984940479718</v>
      </c>
      <c r="D20" s="916">
        <v>98.463912723999826</v>
      </c>
      <c r="E20" s="916">
        <v>97.314356389561027</v>
      </c>
      <c r="F20" s="916">
        <v>97.069169934058294</v>
      </c>
      <c r="G20" s="397">
        <v>97.7</v>
      </c>
      <c r="H20" s="15" t="s">
        <v>111</v>
      </c>
    </row>
    <row r="21" spans="1:8" ht="16.5" customHeight="1">
      <c r="A21" s="788" t="s">
        <v>25</v>
      </c>
      <c r="B21" s="915"/>
      <c r="C21" s="916"/>
      <c r="D21" s="916"/>
      <c r="E21" s="916"/>
      <c r="F21" s="916"/>
      <c r="G21" s="397"/>
      <c r="H21" s="15" t="s">
        <v>13</v>
      </c>
    </row>
    <row r="22" spans="1:8" ht="16.5" customHeight="1">
      <c r="A22" s="914" t="s">
        <v>101</v>
      </c>
      <c r="B22" s="757">
        <v>99.229470300511295</v>
      </c>
      <c r="C22" s="758">
        <v>99.106039884032796</v>
      </c>
      <c r="D22" s="758">
        <v>98.774990248173765</v>
      </c>
      <c r="E22" s="758">
        <v>99.283503427626613</v>
      </c>
      <c r="F22" s="758">
        <v>99.147134448900218</v>
      </c>
      <c r="G22" s="396">
        <v>99.1</v>
      </c>
      <c r="H22" s="10" t="s">
        <v>106</v>
      </c>
    </row>
    <row r="23" spans="1:8" ht="16.5" customHeight="1">
      <c r="A23" s="914" t="s">
        <v>102</v>
      </c>
      <c r="B23" s="757">
        <v>98.501557666772484</v>
      </c>
      <c r="C23" s="758">
        <v>99.249918292714852</v>
      </c>
      <c r="D23" s="758">
        <v>99.739082941586943</v>
      </c>
      <c r="E23" s="758">
        <v>98.084196617423899</v>
      </c>
      <c r="F23" s="758">
        <v>98.118472411862598</v>
      </c>
      <c r="G23" s="396">
        <v>98.8</v>
      </c>
      <c r="H23" s="10" t="s">
        <v>107</v>
      </c>
    </row>
    <row r="24" spans="1:8" ht="16.5" customHeight="1">
      <c r="A24" s="914" t="s">
        <v>103</v>
      </c>
      <c r="B24" s="757">
        <v>97.482738400587834</v>
      </c>
      <c r="C24" s="758">
        <v>99.170234794914791</v>
      </c>
      <c r="D24" s="758">
        <v>99.060513081535717</v>
      </c>
      <c r="E24" s="758">
        <v>99.885636651514304</v>
      </c>
      <c r="F24" s="758">
        <v>97.994997504135497</v>
      </c>
      <c r="G24" s="396">
        <v>98.8</v>
      </c>
      <c r="H24" s="10" t="s">
        <v>108</v>
      </c>
    </row>
    <row r="25" spans="1:8" ht="16.5" customHeight="1">
      <c r="A25" s="914" t="s">
        <v>104</v>
      </c>
      <c r="B25" s="757">
        <v>94.70320446209395</v>
      </c>
      <c r="C25" s="758">
        <v>98.60915838391827</v>
      </c>
      <c r="D25" s="758">
        <v>97.491411749806332</v>
      </c>
      <c r="E25" s="758">
        <v>97.897708904051456</v>
      </c>
      <c r="F25" s="758">
        <v>96.934171442397826</v>
      </c>
      <c r="G25" s="396">
        <v>97.4</v>
      </c>
      <c r="H25" s="10" t="s">
        <v>109</v>
      </c>
    </row>
    <row r="26" spans="1:8" ht="16.5" customHeight="1">
      <c r="A26" s="914" t="s">
        <v>110</v>
      </c>
      <c r="B26" s="757">
        <v>67.657597775858406</v>
      </c>
      <c r="C26" s="758">
        <v>77.487694998594861</v>
      </c>
      <c r="D26" s="758">
        <v>74.104041342181318</v>
      </c>
      <c r="E26" s="758">
        <v>72.552377856832507</v>
      </c>
      <c r="F26" s="758">
        <v>70.49720916590384</v>
      </c>
      <c r="G26" s="396">
        <v>73.2</v>
      </c>
      <c r="H26" s="10" t="s">
        <v>110</v>
      </c>
    </row>
    <row r="27" spans="1:8" ht="16.5" customHeight="1">
      <c r="A27" s="917" t="s">
        <v>105</v>
      </c>
      <c r="B27" s="918">
        <v>91.693576771398938</v>
      </c>
      <c r="C27" s="919">
        <v>94.741751752922539</v>
      </c>
      <c r="D27" s="919">
        <v>93.473083444416062</v>
      </c>
      <c r="E27" s="919">
        <v>93.152901785296621</v>
      </c>
      <c r="F27" s="919">
        <v>91.71249288740816</v>
      </c>
      <c r="G27" s="398">
        <v>93.3</v>
      </c>
      <c r="H27" s="16" t="s">
        <v>111</v>
      </c>
    </row>
    <row r="28" spans="1:8" s="7" customFormat="1" ht="15.95" customHeight="1">
      <c r="A28" s="685"/>
      <c r="B28" s="873"/>
      <c r="C28" s="873"/>
      <c r="D28" s="873"/>
      <c r="E28" s="873"/>
      <c r="F28" s="873"/>
      <c r="G28" s="45"/>
    </row>
    <row r="29" spans="1:8" s="7" customFormat="1" ht="15.95" customHeight="1">
      <c r="A29" s="685"/>
      <c r="B29" s="873"/>
      <c r="C29" s="873"/>
      <c r="D29" s="873"/>
      <c r="E29" s="873"/>
      <c r="F29" s="873"/>
      <c r="G29" s="45"/>
    </row>
    <row r="30" spans="1:8" s="7" customFormat="1" ht="15.95" customHeight="1">
      <c r="A30" s="685"/>
      <c r="B30" s="685"/>
      <c r="C30" s="685"/>
      <c r="D30" s="685"/>
      <c r="E30" s="685"/>
      <c r="F30" s="685"/>
    </row>
    <row r="31" spans="1:8" s="7" customFormat="1" ht="15.95" customHeight="1">
      <c r="A31" s="685"/>
      <c r="B31" s="685"/>
      <c r="C31" s="685"/>
      <c r="D31" s="685"/>
      <c r="E31" s="685"/>
      <c r="F31" s="685"/>
    </row>
    <row r="32" spans="1:8" s="7" customFormat="1" ht="15.95" customHeight="1">
      <c r="A32" s="685"/>
      <c r="B32" s="685"/>
      <c r="C32" s="685"/>
      <c r="D32" s="685"/>
      <c r="E32" s="685"/>
      <c r="F32" s="685"/>
    </row>
  </sheetData>
  <mergeCells count="6">
    <mergeCell ref="G5:G6"/>
    <mergeCell ref="A1:H1"/>
    <mergeCell ref="A2:H2"/>
    <mergeCell ref="A4:A6"/>
    <mergeCell ref="E4:F4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39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8.875" style="103" customWidth="1"/>
    <col min="2" max="2" width="15.875" style="103" customWidth="1"/>
    <col min="3" max="3" width="22.75" style="103" customWidth="1"/>
    <col min="4" max="4" width="1.625" style="103" hidden="1" customWidth="1"/>
    <col min="5" max="6" width="9" style="103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s="118" customFormat="1" ht="27" customHeight="1">
      <c r="A1" s="455" t="s">
        <v>412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N1" s="120"/>
      <c r="O1" s="120"/>
      <c r="P1" s="120"/>
      <c r="Q1" s="120"/>
      <c r="R1" s="120"/>
      <c r="S1" s="120"/>
      <c r="T1" s="120"/>
    </row>
    <row r="2" spans="1:20" s="126" customFormat="1" ht="17.100000000000001" customHeight="1">
      <c r="A2" s="546" t="s">
        <v>433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129"/>
      <c r="O2" s="129"/>
      <c r="P2" s="129"/>
      <c r="Q2" s="129"/>
      <c r="R2" s="129"/>
      <c r="S2" s="129"/>
      <c r="T2" s="129"/>
    </row>
    <row r="3" spans="1:20" s="134" customFormat="1" ht="6" customHeight="1">
      <c r="A3" s="137"/>
      <c r="B3" s="138"/>
      <c r="C3" s="138"/>
      <c r="D3" s="138"/>
      <c r="E3" s="548"/>
      <c r="F3" s="548"/>
      <c r="G3" s="548"/>
      <c r="N3" s="140"/>
      <c r="O3" s="140"/>
      <c r="P3" s="140"/>
      <c r="Q3" s="140"/>
      <c r="R3" s="140"/>
      <c r="S3" s="140"/>
      <c r="T3" s="140"/>
    </row>
    <row r="4" spans="1:20" ht="15.95" customHeight="1">
      <c r="A4" s="457" t="s">
        <v>9</v>
      </c>
      <c r="B4" s="909" t="s">
        <v>112</v>
      </c>
      <c r="C4" s="453" t="s">
        <v>83</v>
      </c>
      <c r="N4" s="7"/>
      <c r="O4" s="7"/>
      <c r="P4" s="7"/>
      <c r="Q4" s="7"/>
      <c r="R4" s="7"/>
      <c r="S4" s="7"/>
      <c r="T4" s="7"/>
    </row>
    <row r="5" spans="1:20" ht="15.95" customHeight="1">
      <c r="A5" s="452"/>
      <c r="B5" s="910" t="s">
        <v>113</v>
      </c>
      <c r="C5" s="458"/>
      <c r="D5" s="651"/>
      <c r="N5" s="7"/>
      <c r="O5" s="7"/>
      <c r="P5" s="7"/>
      <c r="Q5" s="7"/>
      <c r="R5" s="7"/>
      <c r="S5" s="7"/>
      <c r="T5" s="7"/>
    </row>
    <row r="6" spans="1:20" ht="15.95" customHeight="1">
      <c r="A6" s="825" t="s">
        <v>401</v>
      </c>
      <c r="B6" s="416">
        <v>822</v>
      </c>
      <c r="C6" s="911" t="s">
        <v>441</v>
      </c>
      <c r="D6" s="651"/>
      <c r="N6" s="7"/>
      <c r="O6" s="7"/>
      <c r="P6" s="7"/>
      <c r="Q6" s="7"/>
      <c r="R6" s="7"/>
      <c r="S6" s="7"/>
      <c r="T6" s="7"/>
    </row>
    <row r="7" spans="1:20" ht="15.95" customHeight="1">
      <c r="A7" s="829" t="s">
        <v>442</v>
      </c>
      <c r="B7" s="427">
        <v>186</v>
      </c>
      <c r="C7" s="684" t="s">
        <v>447</v>
      </c>
      <c r="N7" s="7"/>
      <c r="O7" s="7"/>
      <c r="P7" s="7"/>
      <c r="Q7" s="7"/>
      <c r="R7" s="7"/>
      <c r="S7" s="7"/>
      <c r="T7" s="7"/>
    </row>
    <row r="8" spans="1:20" s="58" customFormat="1" ht="15.95" customHeight="1">
      <c r="A8" s="829" t="s">
        <v>443</v>
      </c>
      <c r="B8" s="427">
        <v>240</v>
      </c>
      <c r="C8" s="684" t="s">
        <v>448</v>
      </c>
      <c r="D8" s="103"/>
      <c r="E8" s="103"/>
      <c r="F8" s="103"/>
      <c r="N8" s="7"/>
      <c r="O8" s="7"/>
      <c r="P8" s="7"/>
      <c r="Q8" s="7"/>
      <c r="R8" s="7"/>
      <c r="S8" s="7"/>
      <c r="T8" s="7"/>
    </row>
    <row r="9" spans="1:20" s="58" customFormat="1" ht="15.95" customHeight="1">
      <c r="A9" s="829" t="s">
        <v>444</v>
      </c>
      <c r="B9" s="427">
        <v>100</v>
      </c>
      <c r="C9" s="684" t="s">
        <v>449</v>
      </c>
      <c r="D9" s="103"/>
      <c r="E9" s="103"/>
      <c r="F9" s="103"/>
      <c r="N9" s="7"/>
      <c r="O9" s="7"/>
      <c r="P9" s="7"/>
      <c r="Q9" s="7"/>
      <c r="R9" s="7"/>
      <c r="S9" s="7"/>
      <c r="T9" s="7"/>
    </row>
    <row r="10" spans="1:20" ht="15.95" customHeight="1">
      <c r="A10" s="829" t="s">
        <v>445</v>
      </c>
      <c r="B10" s="427">
        <v>190</v>
      </c>
      <c r="C10" s="684" t="s">
        <v>496</v>
      </c>
      <c r="D10" s="426"/>
      <c r="E10" s="426"/>
      <c r="F10" s="426"/>
      <c r="G10" s="36"/>
      <c r="H10" s="36"/>
      <c r="I10" s="36"/>
      <c r="J10" s="36"/>
      <c r="K10" s="36"/>
      <c r="L10" s="36"/>
      <c r="M10" s="36"/>
      <c r="N10" s="34"/>
      <c r="O10" s="34"/>
      <c r="P10" s="7"/>
      <c r="Q10" s="7"/>
      <c r="R10" s="7"/>
      <c r="S10" s="7"/>
      <c r="T10" s="7"/>
    </row>
    <row r="11" spans="1:20" ht="15.95" customHeight="1">
      <c r="A11" s="830" t="s">
        <v>446</v>
      </c>
      <c r="B11" s="337">
        <v>106</v>
      </c>
      <c r="C11" s="686" t="s">
        <v>450</v>
      </c>
      <c r="D11" s="426"/>
      <c r="E11" s="426"/>
      <c r="F11" s="426"/>
      <c r="G11" s="36"/>
      <c r="H11" s="36"/>
      <c r="I11" s="36"/>
      <c r="J11" s="36"/>
      <c r="K11" s="36"/>
      <c r="L11" s="36"/>
      <c r="M11" s="36"/>
      <c r="N11" s="34"/>
      <c r="O11" s="34"/>
      <c r="P11" s="7"/>
      <c r="Q11" s="7"/>
      <c r="R11" s="7"/>
      <c r="S11" s="7"/>
      <c r="T11" s="7"/>
    </row>
    <row r="12" spans="1:20" ht="15.95" customHeight="1">
      <c r="A12" s="685"/>
      <c r="B12" s="685"/>
      <c r="C12" s="685"/>
      <c r="D12" s="685"/>
      <c r="E12" s="685"/>
      <c r="F12" s="685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15.95" customHeight="1">
      <c r="A13" s="685"/>
      <c r="B13" s="685"/>
      <c r="C13" s="685"/>
      <c r="D13" s="685"/>
      <c r="E13" s="685"/>
      <c r="F13" s="68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685"/>
      <c r="B14" s="685"/>
      <c r="C14" s="685"/>
      <c r="D14" s="685"/>
      <c r="E14" s="685"/>
      <c r="F14" s="685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685"/>
      <c r="B15" s="685"/>
      <c r="C15" s="685"/>
      <c r="D15" s="685"/>
      <c r="E15" s="685"/>
      <c r="F15" s="68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685"/>
      <c r="B16" s="685"/>
      <c r="C16" s="685"/>
      <c r="D16" s="685"/>
      <c r="E16" s="685"/>
      <c r="F16" s="685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685"/>
      <c r="B17" s="685"/>
      <c r="C17" s="685"/>
      <c r="D17" s="685"/>
      <c r="E17" s="685"/>
      <c r="F17" s="68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685"/>
      <c r="B18" s="685"/>
      <c r="C18" s="685"/>
      <c r="D18" s="685"/>
      <c r="E18" s="685"/>
      <c r="F18" s="685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685"/>
      <c r="B19" s="685"/>
      <c r="C19" s="685"/>
      <c r="D19" s="685"/>
      <c r="E19" s="685"/>
      <c r="F19" s="685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685"/>
      <c r="B20" s="685"/>
      <c r="C20" s="685"/>
      <c r="D20" s="685"/>
      <c r="E20" s="685"/>
      <c r="F20" s="685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685"/>
      <c r="B21" s="685"/>
      <c r="C21" s="685"/>
      <c r="D21" s="685"/>
      <c r="E21" s="685"/>
      <c r="F21" s="68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685"/>
      <c r="B22" s="685"/>
      <c r="C22" s="685"/>
      <c r="D22" s="685"/>
      <c r="E22" s="685"/>
      <c r="F22" s="685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>
      <c r="A23" s="685"/>
      <c r="B23" s="685"/>
      <c r="C23" s="685"/>
      <c r="D23" s="685"/>
      <c r="E23" s="685"/>
      <c r="F23" s="685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>
      <c r="A24" s="685"/>
      <c r="B24" s="685"/>
      <c r="C24" s="685"/>
      <c r="D24" s="685"/>
      <c r="E24" s="685"/>
      <c r="F24" s="685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685"/>
      <c r="B25" s="685"/>
      <c r="C25" s="685"/>
      <c r="D25" s="685"/>
      <c r="E25" s="685"/>
      <c r="F25" s="685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685"/>
      <c r="B26" s="685"/>
      <c r="C26" s="685"/>
      <c r="D26" s="685"/>
      <c r="E26" s="685"/>
      <c r="F26" s="685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685"/>
      <c r="B27" s="685"/>
      <c r="C27" s="685"/>
      <c r="D27" s="685"/>
      <c r="E27" s="685"/>
      <c r="F27" s="685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685"/>
      <c r="B28" s="685"/>
      <c r="C28" s="685"/>
      <c r="D28" s="685"/>
      <c r="E28" s="685"/>
      <c r="F28" s="685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>
      <c r="A29" s="685"/>
      <c r="B29" s="685"/>
      <c r="C29" s="685"/>
      <c r="D29" s="685"/>
      <c r="E29" s="685"/>
      <c r="F29" s="685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>
      <c r="A30" s="685"/>
      <c r="B30" s="685"/>
      <c r="C30" s="685"/>
      <c r="D30" s="685"/>
      <c r="E30" s="685"/>
      <c r="F30" s="685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>
      <c r="A31" s="685"/>
      <c r="B31" s="685"/>
      <c r="C31" s="685"/>
      <c r="D31" s="685"/>
      <c r="E31" s="685"/>
      <c r="F31" s="68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>
      <c r="A32" s="685"/>
      <c r="B32" s="685"/>
      <c r="C32" s="685"/>
      <c r="D32" s="685"/>
      <c r="E32" s="685"/>
      <c r="F32" s="68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>
      <c r="A33" s="685"/>
      <c r="B33" s="685"/>
      <c r="C33" s="685"/>
      <c r="D33" s="685"/>
      <c r="E33" s="685"/>
      <c r="F33" s="685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>
      <c r="A34" s="685"/>
      <c r="B34" s="685"/>
      <c r="C34" s="685"/>
      <c r="D34" s="685"/>
      <c r="E34" s="685"/>
      <c r="F34" s="685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>
      <c r="A35" s="685"/>
      <c r="B35" s="685"/>
      <c r="C35" s="685"/>
      <c r="D35" s="685"/>
      <c r="E35" s="685"/>
      <c r="F35" s="685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>
      <c r="A36" s="685"/>
      <c r="B36" s="685"/>
      <c r="C36" s="685"/>
      <c r="D36" s="685"/>
      <c r="E36" s="685"/>
      <c r="F36" s="685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>
      <c r="A37" s="685"/>
      <c r="B37" s="685"/>
      <c r="C37" s="685"/>
      <c r="D37" s="685"/>
      <c r="E37" s="685"/>
      <c r="F37" s="685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>
      <c r="A38" s="685"/>
      <c r="B38" s="685"/>
      <c r="C38" s="685"/>
      <c r="D38" s="685"/>
      <c r="E38" s="685"/>
      <c r="F38" s="685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>
      <c r="D39" s="685"/>
      <c r="E39" s="685"/>
      <c r="F39" s="685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14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0.625" style="103" customWidth="1"/>
    <col min="2" max="2" width="8.375" style="103" customWidth="1"/>
    <col min="3" max="3" width="7.25" style="103" customWidth="1"/>
    <col min="4" max="4" width="10.25" style="103" customWidth="1"/>
    <col min="5" max="5" width="8.125" style="103" customWidth="1"/>
    <col min="6" max="6" width="7.25" style="103" customWidth="1"/>
    <col min="7" max="7" width="5.75" style="58" customWidth="1"/>
    <col min="8" max="8" width="12.875" style="58" customWidth="1"/>
    <col min="9" max="9" width="10" style="29" customWidth="1"/>
    <col min="10" max="10" width="12.875" style="29" customWidth="1"/>
    <col min="11" max="11" width="21.25" style="29" customWidth="1"/>
    <col min="12" max="15" width="9" style="29"/>
    <col min="16" max="16384" width="9" style="1"/>
  </cols>
  <sheetData>
    <row r="1" spans="1:15" s="118" customFormat="1" ht="22.5" customHeight="1">
      <c r="A1" s="455" t="s">
        <v>411</v>
      </c>
      <c r="B1" s="455"/>
      <c r="C1" s="455"/>
      <c r="D1" s="455"/>
      <c r="E1" s="455"/>
      <c r="F1" s="455"/>
      <c r="G1" s="455"/>
      <c r="H1" s="455"/>
      <c r="I1" s="119"/>
      <c r="J1" s="119"/>
      <c r="K1" s="119"/>
      <c r="L1" s="119"/>
      <c r="M1" s="119"/>
      <c r="N1" s="119"/>
      <c r="O1" s="119"/>
    </row>
    <row r="2" spans="1:15" s="126" customFormat="1" ht="17.100000000000001" customHeight="1">
      <c r="A2" s="483" t="s">
        <v>432</v>
      </c>
      <c r="B2" s="483"/>
      <c r="C2" s="483"/>
      <c r="D2" s="483"/>
      <c r="E2" s="483"/>
      <c r="F2" s="483"/>
      <c r="G2" s="483"/>
      <c r="H2" s="483"/>
      <c r="I2" s="30"/>
      <c r="J2" s="30"/>
      <c r="K2" s="127"/>
      <c r="L2" s="127"/>
      <c r="M2" s="127"/>
      <c r="N2" s="127"/>
      <c r="O2" s="127"/>
    </row>
    <row r="3" spans="1:15" s="134" customFormat="1" ht="6" customHeight="1">
      <c r="A3" s="432"/>
      <c r="B3" s="432"/>
      <c r="C3" s="432"/>
      <c r="D3" s="432"/>
      <c r="E3" s="432"/>
      <c r="F3" s="432"/>
      <c r="G3" s="166"/>
      <c r="H3" s="166"/>
      <c r="I3" s="136"/>
      <c r="J3" s="136"/>
      <c r="K3" s="136"/>
      <c r="L3" s="136"/>
      <c r="M3" s="136"/>
      <c r="N3" s="136"/>
      <c r="O3" s="136"/>
    </row>
    <row r="4" spans="1:15" ht="15.95" customHeight="1">
      <c r="A4" s="452" t="s">
        <v>312</v>
      </c>
      <c r="B4" s="551" t="s">
        <v>35</v>
      </c>
      <c r="C4" s="552"/>
      <c r="D4" s="552"/>
      <c r="E4" s="543" t="s">
        <v>36</v>
      </c>
      <c r="F4" s="544"/>
      <c r="G4" s="53" t="s">
        <v>401</v>
      </c>
      <c r="H4" s="458" t="s">
        <v>313</v>
      </c>
    </row>
    <row r="5" spans="1:15" s="58" customFormat="1" ht="15.95" customHeight="1">
      <c r="A5" s="467"/>
      <c r="B5" s="213" t="s">
        <v>442</v>
      </c>
      <c r="C5" s="213" t="s">
        <v>443</v>
      </c>
      <c r="D5" s="213" t="s">
        <v>444</v>
      </c>
      <c r="E5" s="213" t="s">
        <v>445</v>
      </c>
      <c r="F5" s="213" t="s">
        <v>446</v>
      </c>
      <c r="G5" s="549" t="s">
        <v>441</v>
      </c>
      <c r="H5" s="459"/>
      <c r="I5" s="29"/>
      <c r="J5" s="29"/>
      <c r="K5" s="29"/>
      <c r="L5" s="29"/>
      <c r="M5" s="29"/>
      <c r="N5" s="29"/>
      <c r="O5" s="29"/>
    </row>
    <row r="6" spans="1:15" ht="25.5" customHeight="1">
      <c r="A6" s="498"/>
      <c r="B6" s="243" t="s">
        <v>447</v>
      </c>
      <c r="C6" s="243" t="s">
        <v>448</v>
      </c>
      <c r="D6" s="243" t="s">
        <v>449</v>
      </c>
      <c r="E6" s="243" t="s">
        <v>496</v>
      </c>
      <c r="F6" s="243" t="s">
        <v>450</v>
      </c>
      <c r="G6" s="550"/>
      <c r="H6" s="460"/>
    </row>
    <row r="7" spans="1:15" s="50" customFormat="1" ht="15.95" customHeight="1">
      <c r="A7" s="815" t="s">
        <v>114</v>
      </c>
      <c r="B7" s="905">
        <v>7</v>
      </c>
      <c r="C7" s="906">
        <v>26</v>
      </c>
      <c r="D7" s="907">
        <v>17</v>
      </c>
      <c r="E7" s="907">
        <v>8</v>
      </c>
      <c r="F7" s="907">
        <v>8</v>
      </c>
      <c r="G7" s="200">
        <v>66</v>
      </c>
      <c r="H7" s="239" t="s">
        <v>117</v>
      </c>
      <c r="I7" s="41"/>
      <c r="J7" s="31"/>
      <c r="K7" s="32"/>
      <c r="L7" s="32"/>
      <c r="M7" s="32"/>
      <c r="N7" s="32"/>
      <c r="O7" s="32"/>
    </row>
    <row r="8" spans="1:15" s="50" customFormat="1" ht="15.95" customHeight="1">
      <c r="A8" s="668" t="s">
        <v>115</v>
      </c>
      <c r="B8" s="743" t="s">
        <v>459</v>
      </c>
      <c r="C8" s="744">
        <v>2</v>
      </c>
      <c r="D8" s="745" t="s">
        <v>459</v>
      </c>
      <c r="E8" s="746">
        <v>1</v>
      </c>
      <c r="F8" s="745" t="s">
        <v>459</v>
      </c>
      <c r="G8" s="201">
        <v>3</v>
      </c>
      <c r="H8" s="235" t="s">
        <v>118</v>
      </c>
      <c r="I8" s="41"/>
      <c r="J8" s="31"/>
      <c r="K8" s="32"/>
      <c r="L8" s="32"/>
      <c r="M8" s="32"/>
      <c r="N8" s="32"/>
      <c r="O8" s="32"/>
    </row>
    <row r="9" spans="1:15" s="50" customFormat="1" ht="15.95" customHeight="1">
      <c r="A9" s="668" t="s">
        <v>116</v>
      </c>
      <c r="B9" s="744">
        <v>1</v>
      </c>
      <c r="C9" s="744">
        <v>1</v>
      </c>
      <c r="D9" s="746">
        <v>2</v>
      </c>
      <c r="E9" s="745" t="s">
        <v>459</v>
      </c>
      <c r="F9" s="745" t="s">
        <v>459</v>
      </c>
      <c r="G9" s="201">
        <v>4</v>
      </c>
      <c r="H9" s="235" t="s">
        <v>119</v>
      </c>
      <c r="I9" s="41"/>
      <c r="J9" s="31"/>
      <c r="K9" s="32"/>
      <c r="L9" s="32"/>
      <c r="M9" s="32"/>
      <c r="N9" s="32"/>
      <c r="O9" s="32"/>
    </row>
    <row r="10" spans="1:15" s="50" customFormat="1" ht="15.95" customHeight="1">
      <c r="A10" s="668" t="s">
        <v>296</v>
      </c>
      <c r="B10" s="743" t="s">
        <v>459</v>
      </c>
      <c r="C10" s="747" t="s">
        <v>459</v>
      </c>
      <c r="D10" s="745" t="s">
        <v>459</v>
      </c>
      <c r="E10" s="745" t="s">
        <v>459</v>
      </c>
      <c r="F10" s="745" t="s">
        <v>459</v>
      </c>
      <c r="G10" s="201" t="s">
        <v>459</v>
      </c>
      <c r="H10" s="235" t="s">
        <v>311</v>
      </c>
      <c r="I10" s="41"/>
      <c r="J10" s="31"/>
      <c r="K10" s="32"/>
      <c r="L10" s="32"/>
      <c r="M10" s="32"/>
      <c r="N10" s="32"/>
      <c r="O10" s="32"/>
    </row>
    <row r="11" spans="1:15" ht="15.95" customHeight="1">
      <c r="A11" s="908" t="s">
        <v>105</v>
      </c>
      <c r="B11" s="748">
        <v>8</v>
      </c>
      <c r="C11" s="749">
        <v>29</v>
      </c>
      <c r="D11" s="750">
        <v>19</v>
      </c>
      <c r="E11" s="750">
        <v>9</v>
      </c>
      <c r="F11" s="750">
        <v>8</v>
      </c>
      <c r="G11" s="202">
        <v>73</v>
      </c>
      <c r="H11" s="42" t="s">
        <v>111</v>
      </c>
      <c r="I11" s="43"/>
      <c r="J11" s="33"/>
    </row>
    <row r="12" spans="1:15" s="7" customFormat="1">
      <c r="A12" s="685"/>
      <c r="B12" s="685"/>
      <c r="C12" s="685"/>
      <c r="D12" s="685"/>
      <c r="E12" s="685"/>
      <c r="F12" s="685"/>
    </row>
    <row r="13" spans="1:15" s="7" customFormat="1">
      <c r="A13" s="685"/>
      <c r="B13" s="685"/>
      <c r="C13" s="685"/>
      <c r="D13" s="685"/>
      <c r="E13" s="685"/>
      <c r="F13" s="685"/>
    </row>
    <row r="14" spans="1:15" s="7" customFormat="1">
      <c r="A14" s="685"/>
      <c r="B14" s="685"/>
      <c r="C14" s="685"/>
      <c r="D14" s="685"/>
      <c r="E14" s="685"/>
      <c r="F14" s="685"/>
    </row>
  </sheetData>
  <mergeCells count="7">
    <mergeCell ref="G5:G6"/>
    <mergeCell ref="A4:A6"/>
    <mergeCell ref="A1:H1"/>
    <mergeCell ref="A2:H2"/>
    <mergeCell ref="H4:H6"/>
    <mergeCell ref="B4:D4"/>
    <mergeCell ref="E4:F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Y39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5.95" customHeight="1"/>
  <cols>
    <col min="1" max="1" width="15.875" style="103" customWidth="1"/>
    <col min="2" max="2" width="9.75" style="103" customWidth="1"/>
    <col min="3" max="3" width="16" style="103" customWidth="1"/>
    <col min="4" max="4" width="20.625" style="103" customWidth="1"/>
    <col min="5" max="5" width="18" style="103" customWidth="1"/>
    <col min="6" max="6" width="1.625" style="103" hidden="1" customWidth="1"/>
    <col min="7" max="8" width="9" style="1" hidden="1" customWidth="1"/>
    <col min="9" max="9" width="4.625" style="1" hidden="1" customWidth="1"/>
    <col min="10" max="15" width="9" style="1" hidden="1" customWidth="1"/>
    <col min="16" max="16" width="9.625" style="1" hidden="1" customWidth="1"/>
    <col min="17" max="16384" width="9" style="1"/>
  </cols>
  <sheetData>
    <row r="1" spans="1:25" s="118" customFormat="1" ht="23.25" customHeight="1">
      <c r="A1" s="455" t="s">
        <v>410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Q1" s="117"/>
      <c r="R1" s="117"/>
      <c r="S1" s="117"/>
      <c r="T1" s="117"/>
      <c r="U1" s="117"/>
      <c r="V1" s="117"/>
      <c r="W1" s="117"/>
    </row>
    <row r="2" spans="1:25" s="126" customFormat="1" ht="30" customHeight="1">
      <c r="A2" s="456" t="s">
        <v>431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125"/>
      <c r="R2" s="125"/>
      <c r="S2" s="125"/>
      <c r="T2" s="125"/>
      <c r="U2" s="125"/>
      <c r="V2" s="125"/>
      <c r="W2" s="125"/>
    </row>
    <row r="3" spans="1:25" s="134" customFormat="1" ht="6" customHeight="1">
      <c r="A3" s="137"/>
      <c r="B3" s="900"/>
      <c r="C3" s="900"/>
      <c r="D3" s="900"/>
      <c r="E3" s="900"/>
      <c r="F3" s="900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33"/>
      <c r="R3" s="133"/>
      <c r="S3" s="133"/>
      <c r="T3" s="133"/>
      <c r="U3" s="133"/>
      <c r="V3" s="133"/>
      <c r="W3" s="133"/>
    </row>
    <row r="4" spans="1:25" s="58" customFormat="1" ht="13.5" customHeight="1">
      <c r="A4" s="156" t="s">
        <v>301</v>
      </c>
      <c r="B4" s="157"/>
      <c r="C4" s="158"/>
      <c r="D4" s="157"/>
      <c r="E4" s="159" t="s">
        <v>302</v>
      </c>
      <c r="F4" s="901"/>
      <c r="G4" s="555"/>
      <c r="H4" s="555"/>
      <c r="I4" s="555"/>
      <c r="Q4" s="3"/>
      <c r="R4" s="3"/>
      <c r="S4" s="3"/>
      <c r="T4" s="3"/>
      <c r="U4" s="3"/>
      <c r="V4" s="3"/>
      <c r="W4" s="3"/>
    </row>
    <row r="5" spans="1:25" s="58" customFormat="1" ht="32.25" customHeight="1">
      <c r="A5" s="452" t="s">
        <v>9</v>
      </c>
      <c r="B5" s="415" t="s">
        <v>120</v>
      </c>
      <c r="C5" s="407" t="s">
        <v>122</v>
      </c>
      <c r="D5" s="407" t="s">
        <v>124</v>
      </c>
      <c r="E5" s="458" t="s">
        <v>83</v>
      </c>
      <c r="F5" s="103"/>
      <c r="Q5" s="3"/>
      <c r="R5" s="3"/>
      <c r="S5" s="3"/>
      <c r="T5" s="3"/>
      <c r="U5" s="3"/>
      <c r="V5" s="3"/>
      <c r="W5" s="3"/>
    </row>
    <row r="6" spans="1:25" s="58" customFormat="1" ht="30" customHeight="1">
      <c r="A6" s="498"/>
      <c r="B6" s="434" t="s">
        <v>121</v>
      </c>
      <c r="C6" s="409" t="s">
        <v>123</v>
      </c>
      <c r="D6" s="409" t="s">
        <v>125</v>
      </c>
      <c r="E6" s="460"/>
      <c r="F6" s="103"/>
      <c r="Q6" s="3"/>
      <c r="R6" s="3"/>
      <c r="S6" s="3"/>
      <c r="T6" s="3"/>
      <c r="U6" s="3"/>
      <c r="V6" s="3"/>
      <c r="W6" s="3"/>
    </row>
    <row r="7" spans="1:25" s="58" customFormat="1" ht="15.95" customHeight="1">
      <c r="A7" s="788" t="s">
        <v>401</v>
      </c>
      <c r="B7" s="902">
        <v>365</v>
      </c>
      <c r="C7" s="903">
        <v>75.2</v>
      </c>
      <c r="D7" s="904">
        <f>C7/B7*100</f>
        <v>20.602739726027398</v>
      </c>
      <c r="E7" s="205" t="s">
        <v>441</v>
      </c>
      <c r="F7" s="103"/>
      <c r="Q7" s="3"/>
      <c r="R7" s="3"/>
      <c r="S7" s="3"/>
      <c r="T7" s="3"/>
      <c r="U7" s="3"/>
      <c r="V7" s="3"/>
      <c r="W7" s="3"/>
      <c r="X7" s="3"/>
      <c r="Y7" s="3"/>
    </row>
    <row r="8" spans="1:25" s="58" customFormat="1" ht="15.95" customHeight="1">
      <c r="A8" s="787" t="s">
        <v>442</v>
      </c>
      <c r="B8" s="737">
        <v>61</v>
      </c>
      <c r="C8" s="738">
        <v>12.8</v>
      </c>
      <c r="D8" s="739">
        <f t="shared" ref="D8:D12" si="0">C8/B8*100</f>
        <v>20.983606557377048</v>
      </c>
      <c r="E8" s="675" t="s">
        <v>447</v>
      </c>
      <c r="F8" s="103"/>
      <c r="Q8" s="3"/>
      <c r="R8" s="3"/>
      <c r="S8" s="3"/>
      <c r="T8" s="3"/>
      <c r="U8" s="3"/>
      <c r="V8" s="3"/>
      <c r="W8" s="3"/>
      <c r="X8" s="3"/>
      <c r="Y8" s="3"/>
    </row>
    <row r="9" spans="1:25" s="58" customFormat="1" ht="15.95" customHeight="1">
      <c r="A9" s="787" t="s">
        <v>443</v>
      </c>
      <c r="B9" s="737">
        <v>74</v>
      </c>
      <c r="C9" s="738">
        <v>11</v>
      </c>
      <c r="D9" s="739">
        <f t="shared" si="0"/>
        <v>14.864864864864865</v>
      </c>
      <c r="E9" s="675" t="s">
        <v>448</v>
      </c>
      <c r="F9" s="103"/>
      <c r="Q9" s="3"/>
      <c r="R9" s="3"/>
      <c r="S9" s="3"/>
      <c r="T9" s="3"/>
      <c r="U9" s="3"/>
      <c r="V9" s="3"/>
      <c r="W9" s="3"/>
      <c r="X9" s="3"/>
      <c r="Y9" s="3"/>
    </row>
    <row r="10" spans="1:25" s="58" customFormat="1" ht="15.95" customHeight="1">
      <c r="A10" s="787" t="s">
        <v>444</v>
      </c>
      <c r="B10" s="737">
        <v>58</v>
      </c>
      <c r="C10" s="738">
        <v>14.4</v>
      </c>
      <c r="D10" s="739">
        <f t="shared" si="0"/>
        <v>24.827586206896552</v>
      </c>
      <c r="E10" s="675" t="s">
        <v>449</v>
      </c>
      <c r="F10" s="103"/>
      <c r="Q10" s="3"/>
      <c r="R10" s="3"/>
      <c r="S10" s="3"/>
      <c r="T10" s="3"/>
      <c r="U10" s="3"/>
      <c r="V10" s="3"/>
      <c r="W10" s="3"/>
      <c r="X10" s="3"/>
      <c r="Y10" s="3"/>
    </row>
    <row r="11" spans="1:25" s="58" customFormat="1" ht="15.95" customHeight="1">
      <c r="A11" s="787" t="s">
        <v>445</v>
      </c>
      <c r="B11" s="737">
        <v>108</v>
      </c>
      <c r="C11" s="738">
        <v>23.7</v>
      </c>
      <c r="D11" s="739">
        <f t="shared" si="0"/>
        <v>21.944444444444443</v>
      </c>
      <c r="E11" s="675" t="s">
        <v>496</v>
      </c>
      <c r="F11" s="103"/>
      <c r="Q11" s="3"/>
      <c r="R11" s="3"/>
      <c r="S11" s="3"/>
      <c r="T11" s="3"/>
      <c r="U11" s="3"/>
      <c r="V11" s="3"/>
      <c r="W11" s="3"/>
      <c r="X11" s="3"/>
      <c r="Y11" s="3"/>
    </row>
    <row r="12" spans="1:25" s="20" customFormat="1" ht="15.95" customHeight="1">
      <c r="A12" s="789" t="s">
        <v>446</v>
      </c>
      <c r="B12" s="740">
        <v>64</v>
      </c>
      <c r="C12" s="741">
        <v>13.3</v>
      </c>
      <c r="D12" s="742">
        <f t="shared" si="0"/>
        <v>20.78125</v>
      </c>
      <c r="E12" s="730" t="s">
        <v>450</v>
      </c>
      <c r="F12" s="103"/>
    </row>
    <row r="13" spans="1:25" s="3" customFormat="1" ht="15.95" customHeight="1">
      <c r="A13" s="97"/>
      <c r="B13" s="97"/>
      <c r="C13" s="97"/>
      <c r="D13" s="97"/>
      <c r="E13" s="97"/>
      <c r="F13" s="97"/>
    </row>
    <row r="14" spans="1:25" s="3" customFormat="1" ht="15.95" customHeight="1">
      <c r="A14" s="97"/>
      <c r="B14" s="97"/>
      <c r="C14" s="97"/>
      <c r="D14" s="97"/>
      <c r="E14" s="97"/>
      <c r="F14" s="97"/>
    </row>
    <row r="15" spans="1:25" s="3" customFormat="1" ht="15.95" customHeight="1">
      <c r="A15" s="97"/>
      <c r="B15" s="97"/>
      <c r="C15" s="97"/>
      <c r="D15" s="97"/>
      <c r="E15" s="97"/>
      <c r="F15" s="97"/>
    </row>
    <row r="16" spans="1:25" s="3" customFormat="1" ht="15.95" customHeight="1">
      <c r="A16" s="97"/>
      <c r="B16" s="97"/>
      <c r="C16" s="97"/>
      <c r="D16" s="97"/>
      <c r="E16" s="97"/>
      <c r="F16" s="97"/>
    </row>
    <row r="17" spans="1:6" s="3" customFormat="1" ht="15.95" customHeight="1">
      <c r="A17" s="97"/>
      <c r="B17" s="97"/>
      <c r="C17" s="97"/>
      <c r="D17" s="97"/>
      <c r="E17" s="97"/>
      <c r="F17" s="97"/>
    </row>
    <row r="18" spans="1:6" s="3" customFormat="1" ht="15.95" customHeight="1">
      <c r="A18" s="97"/>
      <c r="B18" s="97"/>
      <c r="C18" s="97"/>
      <c r="D18" s="97"/>
      <c r="E18" s="97"/>
      <c r="F18" s="97"/>
    </row>
    <row r="19" spans="1:6" s="3" customFormat="1" ht="15.95" customHeight="1">
      <c r="A19" s="97"/>
      <c r="B19" s="97"/>
      <c r="C19" s="97"/>
      <c r="D19" s="97"/>
      <c r="E19" s="97"/>
      <c r="F19" s="97"/>
    </row>
    <row r="20" spans="1:6" s="3" customFormat="1" ht="15.95" customHeight="1">
      <c r="A20" s="97"/>
      <c r="B20" s="97"/>
      <c r="C20" s="97"/>
      <c r="D20" s="97"/>
      <c r="E20" s="97"/>
      <c r="F20" s="97"/>
    </row>
    <row r="21" spans="1:6" s="3" customFormat="1" ht="15.95" customHeight="1">
      <c r="A21" s="97"/>
      <c r="B21" s="97"/>
      <c r="C21" s="97"/>
      <c r="D21" s="97"/>
      <c r="E21" s="97"/>
      <c r="F21" s="97"/>
    </row>
    <row r="22" spans="1:6" s="3" customFormat="1" ht="15.95" customHeight="1">
      <c r="A22" s="97"/>
      <c r="B22" s="97"/>
      <c r="C22" s="97"/>
      <c r="D22" s="97"/>
      <c r="E22" s="97"/>
      <c r="F22" s="97"/>
    </row>
    <row r="23" spans="1:6" s="3" customFormat="1" ht="15.95" customHeight="1">
      <c r="A23" s="97"/>
      <c r="B23" s="97"/>
      <c r="C23" s="97"/>
      <c r="D23" s="97"/>
      <c r="E23" s="97"/>
      <c r="F23" s="97"/>
    </row>
    <row r="24" spans="1:6" s="3" customFormat="1" ht="15.95" customHeight="1">
      <c r="A24" s="97"/>
      <c r="B24" s="97"/>
      <c r="C24" s="97"/>
      <c r="D24" s="97"/>
      <c r="E24" s="97"/>
      <c r="F24" s="97"/>
    </row>
    <row r="25" spans="1:6" s="3" customFormat="1" ht="15.95" customHeight="1">
      <c r="A25" s="97"/>
      <c r="B25" s="97"/>
      <c r="C25" s="97"/>
      <c r="D25" s="97"/>
      <c r="E25" s="97"/>
      <c r="F25" s="97"/>
    </row>
    <row r="26" spans="1:6" s="3" customFormat="1" ht="15.95" customHeight="1">
      <c r="A26" s="97"/>
      <c r="B26" s="97"/>
      <c r="C26" s="97"/>
      <c r="D26" s="97"/>
      <c r="E26" s="97"/>
      <c r="F26" s="97"/>
    </row>
    <row r="27" spans="1:6" s="3" customFormat="1" ht="15.95" customHeight="1">
      <c r="A27" s="97"/>
      <c r="B27" s="97"/>
      <c r="C27" s="97"/>
      <c r="D27" s="97"/>
      <c r="E27" s="97"/>
      <c r="F27" s="97"/>
    </row>
    <row r="28" spans="1:6" s="3" customFormat="1" ht="15.95" customHeight="1">
      <c r="A28" s="97"/>
      <c r="B28" s="97"/>
      <c r="C28" s="97"/>
      <c r="D28" s="97"/>
      <c r="E28" s="97"/>
      <c r="F28" s="97"/>
    </row>
    <row r="29" spans="1:6" s="3" customFormat="1" ht="15.95" customHeight="1">
      <c r="A29" s="97"/>
      <c r="B29" s="97"/>
      <c r="C29" s="97"/>
      <c r="D29" s="97"/>
      <c r="E29" s="97"/>
      <c r="F29" s="97"/>
    </row>
    <row r="30" spans="1:6" s="3" customFormat="1" ht="15.95" customHeight="1">
      <c r="A30" s="97"/>
      <c r="B30" s="97"/>
      <c r="C30" s="97"/>
      <c r="D30" s="97"/>
      <c r="E30" s="97"/>
      <c r="F30" s="97"/>
    </row>
    <row r="31" spans="1:6" s="3" customFormat="1" ht="15.95" customHeight="1">
      <c r="A31" s="97"/>
      <c r="B31" s="97"/>
      <c r="C31" s="97"/>
      <c r="D31" s="97"/>
      <c r="E31" s="97"/>
      <c r="F31" s="97"/>
    </row>
    <row r="32" spans="1:6" s="3" customFormat="1" ht="15.95" customHeight="1">
      <c r="A32" s="97"/>
      <c r="B32" s="97"/>
      <c r="C32" s="97"/>
      <c r="D32" s="97"/>
      <c r="E32" s="97"/>
      <c r="F32" s="97"/>
    </row>
    <row r="33" spans="1:6" s="3" customFormat="1" ht="15.95" customHeight="1">
      <c r="A33" s="97"/>
      <c r="B33" s="97"/>
      <c r="C33" s="97"/>
      <c r="D33" s="97"/>
      <c r="E33" s="97"/>
      <c r="F33" s="97"/>
    </row>
    <row r="34" spans="1:6" s="3" customFormat="1" ht="15.95" customHeight="1">
      <c r="A34" s="97"/>
      <c r="B34" s="97"/>
      <c r="C34" s="97"/>
      <c r="D34" s="97"/>
      <c r="E34" s="97"/>
      <c r="F34" s="97"/>
    </row>
    <row r="35" spans="1:6" s="3" customFormat="1" ht="15.95" customHeight="1">
      <c r="A35" s="97"/>
      <c r="B35" s="97"/>
      <c r="C35" s="97"/>
      <c r="D35" s="97"/>
      <c r="E35" s="97"/>
      <c r="F35" s="97"/>
    </row>
    <row r="36" spans="1:6" s="3" customFormat="1" ht="15.95" customHeight="1">
      <c r="A36" s="97"/>
      <c r="B36" s="97"/>
      <c r="C36" s="97"/>
      <c r="D36" s="97"/>
      <c r="E36" s="97"/>
      <c r="F36" s="97"/>
    </row>
    <row r="37" spans="1:6" s="3" customFormat="1" ht="15.95" customHeight="1">
      <c r="A37" s="97"/>
      <c r="B37" s="97"/>
      <c r="C37" s="97"/>
      <c r="D37" s="97"/>
      <c r="E37" s="97"/>
      <c r="F37" s="97"/>
    </row>
    <row r="38" spans="1:6" s="3" customFormat="1" ht="15.95" customHeight="1">
      <c r="A38" s="97"/>
      <c r="B38" s="97"/>
      <c r="C38" s="97"/>
      <c r="D38" s="97"/>
      <c r="E38" s="97"/>
      <c r="F38" s="97"/>
    </row>
    <row r="39" spans="1:6" s="3" customFormat="1" ht="15.95" customHeight="1">
      <c r="A39" s="97"/>
      <c r="B39" s="97"/>
      <c r="C39" s="97"/>
      <c r="D39" s="97"/>
      <c r="E39" s="97"/>
      <c r="F39" s="97"/>
    </row>
  </sheetData>
  <mergeCells count="5">
    <mergeCell ref="A5:A6"/>
    <mergeCell ref="A1:M1"/>
    <mergeCell ref="A2:P2"/>
    <mergeCell ref="G4:I4"/>
    <mergeCell ref="E5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Y34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3.375" style="103" customWidth="1"/>
    <col min="2" max="5" width="12.125" style="103" customWidth="1"/>
    <col min="6" max="6" width="18" style="103" customWidth="1"/>
    <col min="7" max="7" width="1.625" style="1" hidden="1" customWidth="1"/>
    <col min="8" max="9" width="9" style="1" hidden="1" customWidth="1"/>
    <col min="10" max="10" width="4.625" style="1" hidden="1" customWidth="1"/>
    <col min="11" max="17" width="9" style="1" hidden="1" customWidth="1"/>
    <col min="18" max="24" width="9" style="3"/>
    <col min="25" max="16384" width="9" style="1"/>
  </cols>
  <sheetData>
    <row r="1" spans="1:25" s="118" customFormat="1" ht="23.25" customHeight="1">
      <c r="A1" s="455" t="s">
        <v>409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R1" s="117"/>
      <c r="S1" s="117"/>
      <c r="T1" s="117"/>
      <c r="U1" s="117"/>
      <c r="V1" s="117"/>
      <c r="W1" s="117"/>
      <c r="X1" s="117"/>
    </row>
    <row r="2" spans="1:25" s="126" customFormat="1" ht="30" customHeight="1">
      <c r="A2" s="456" t="s">
        <v>430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125"/>
      <c r="S2" s="125"/>
      <c r="T2" s="125"/>
      <c r="U2" s="125"/>
      <c r="V2" s="125"/>
      <c r="W2" s="125"/>
      <c r="X2" s="125"/>
    </row>
    <row r="3" spans="1:25" s="134" customFormat="1" ht="6" customHeight="1">
      <c r="A3" s="137"/>
      <c r="B3" s="138"/>
      <c r="C3" s="138"/>
      <c r="D3" s="138"/>
      <c r="E3" s="138"/>
      <c r="F3" s="138"/>
      <c r="G3" s="143"/>
      <c r="H3" s="548"/>
      <c r="I3" s="548"/>
      <c r="J3" s="548"/>
      <c r="R3" s="133"/>
      <c r="S3" s="133"/>
      <c r="T3" s="133"/>
      <c r="U3" s="133"/>
      <c r="V3" s="133"/>
      <c r="W3" s="133"/>
      <c r="X3" s="133"/>
    </row>
    <row r="4" spans="1:25" s="58" customFormat="1" ht="15.95" customHeight="1">
      <c r="A4" s="452" t="s">
        <v>9</v>
      </c>
      <c r="B4" s="417" t="s">
        <v>129</v>
      </c>
      <c r="C4" s="155"/>
      <c r="D4" s="148" t="s">
        <v>130</v>
      </c>
      <c r="E4" s="421" t="s">
        <v>5</v>
      </c>
      <c r="F4" s="458" t="s">
        <v>83</v>
      </c>
      <c r="G4" s="11"/>
      <c r="H4" s="167"/>
      <c r="I4" s="167"/>
      <c r="J4" s="167"/>
      <c r="R4" s="3"/>
      <c r="S4" s="3"/>
      <c r="T4" s="3"/>
      <c r="U4" s="3"/>
      <c r="V4" s="3"/>
      <c r="W4" s="3"/>
      <c r="X4" s="3"/>
    </row>
    <row r="5" spans="1:25" s="58" customFormat="1" ht="15.95" customHeight="1">
      <c r="A5" s="467"/>
      <c r="B5" s="64" t="s">
        <v>336</v>
      </c>
      <c r="C5" s="65" t="s">
        <v>337</v>
      </c>
      <c r="D5" s="65" t="s">
        <v>338</v>
      </c>
      <c r="E5" s="529" t="s">
        <v>6</v>
      </c>
      <c r="F5" s="459"/>
      <c r="G5" s="11"/>
      <c r="H5" s="167"/>
      <c r="I5" s="167"/>
      <c r="J5" s="167"/>
      <c r="R5" s="3"/>
      <c r="S5" s="3"/>
      <c r="T5" s="3"/>
      <c r="U5" s="3"/>
      <c r="V5" s="3"/>
      <c r="W5" s="3"/>
      <c r="X5" s="3"/>
    </row>
    <row r="6" spans="1:25" s="58" customFormat="1" ht="15.95" customHeight="1">
      <c r="A6" s="498"/>
      <c r="B6" s="39" t="s">
        <v>126</v>
      </c>
      <c r="C6" s="39" t="s">
        <v>127</v>
      </c>
      <c r="D6" s="39" t="s">
        <v>128</v>
      </c>
      <c r="E6" s="556"/>
      <c r="F6" s="460"/>
      <c r="R6" s="3"/>
      <c r="S6" s="3"/>
      <c r="T6" s="3"/>
      <c r="U6" s="3"/>
      <c r="V6" s="3"/>
      <c r="W6" s="3"/>
      <c r="X6" s="3"/>
    </row>
    <row r="7" spans="1:25" s="58" customFormat="1" ht="15.95" customHeight="1">
      <c r="A7" s="867" t="s">
        <v>401</v>
      </c>
      <c r="B7" s="897">
        <v>13909</v>
      </c>
      <c r="C7" s="898">
        <v>3362</v>
      </c>
      <c r="D7" s="898">
        <v>3131</v>
      </c>
      <c r="E7" s="899">
        <v>20402</v>
      </c>
      <c r="F7" s="837" t="s">
        <v>441</v>
      </c>
      <c r="R7" s="3"/>
      <c r="S7" s="3"/>
      <c r="T7" s="3"/>
      <c r="U7" s="3"/>
      <c r="V7" s="3"/>
      <c r="W7" s="3"/>
      <c r="X7" s="3"/>
    </row>
    <row r="8" spans="1:25" s="58" customFormat="1" ht="15.95" customHeight="1">
      <c r="A8" s="829" t="s">
        <v>442</v>
      </c>
      <c r="B8" s="731">
        <v>3085</v>
      </c>
      <c r="C8" s="732">
        <v>1101</v>
      </c>
      <c r="D8" s="732">
        <v>621</v>
      </c>
      <c r="E8" s="733">
        <v>4807</v>
      </c>
      <c r="F8" s="684" t="s">
        <v>447</v>
      </c>
      <c r="R8" s="3"/>
      <c r="S8" s="3"/>
      <c r="T8" s="3"/>
      <c r="U8" s="3"/>
      <c r="V8" s="3"/>
      <c r="W8" s="3"/>
      <c r="X8" s="3"/>
    </row>
    <row r="9" spans="1:25" s="58" customFormat="1" ht="15.95" customHeight="1">
      <c r="A9" s="829" t="s">
        <v>443</v>
      </c>
      <c r="B9" s="731">
        <v>1920</v>
      </c>
      <c r="C9" s="732">
        <v>616</v>
      </c>
      <c r="D9" s="732">
        <v>333</v>
      </c>
      <c r="E9" s="733">
        <v>2869</v>
      </c>
      <c r="F9" s="684" t="s">
        <v>448</v>
      </c>
      <c r="R9" s="3"/>
      <c r="S9" s="3"/>
      <c r="T9" s="3"/>
      <c r="U9" s="3"/>
      <c r="V9" s="3"/>
      <c r="W9" s="3"/>
      <c r="X9" s="3"/>
    </row>
    <row r="10" spans="1:25" s="58" customFormat="1" ht="15.95" customHeight="1">
      <c r="A10" s="829" t="s">
        <v>444</v>
      </c>
      <c r="B10" s="731">
        <v>2038</v>
      </c>
      <c r="C10" s="732">
        <v>534</v>
      </c>
      <c r="D10" s="732">
        <v>499</v>
      </c>
      <c r="E10" s="733">
        <v>3071</v>
      </c>
      <c r="F10" s="684" t="s">
        <v>449</v>
      </c>
      <c r="R10" s="3"/>
      <c r="S10" s="3"/>
      <c r="T10" s="3"/>
      <c r="U10" s="3"/>
      <c r="V10" s="3"/>
      <c r="W10" s="3"/>
      <c r="X10" s="3"/>
    </row>
    <row r="11" spans="1:25" s="58" customFormat="1" ht="15.95" customHeight="1">
      <c r="A11" s="829" t="s">
        <v>445</v>
      </c>
      <c r="B11" s="731">
        <v>4401</v>
      </c>
      <c r="C11" s="732">
        <v>631</v>
      </c>
      <c r="D11" s="732">
        <v>1094</v>
      </c>
      <c r="E11" s="733">
        <v>6126</v>
      </c>
      <c r="F11" s="684" t="s">
        <v>496</v>
      </c>
      <c r="R11" s="3"/>
      <c r="S11" s="3"/>
      <c r="T11" s="3"/>
      <c r="U11" s="3"/>
      <c r="V11" s="3"/>
      <c r="W11" s="3"/>
      <c r="X11" s="3"/>
    </row>
    <row r="12" spans="1:25" s="20" customFormat="1" ht="15.95" customHeight="1">
      <c r="A12" s="830" t="s">
        <v>446</v>
      </c>
      <c r="B12" s="734">
        <v>2465</v>
      </c>
      <c r="C12" s="735">
        <v>480</v>
      </c>
      <c r="D12" s="735">
        <v>584</v>
      </c>
      <c r="E12" s="736">
        <v>3529</v>
      </c>
      <c r="F12" s="686" t="s">
        <v>450</v>
      </c>
    </row>
    <row r="13" spans="1:25">
      <c r="A13" s="97"/>
      <c r="B13" s="97"/>
      <c r="C13" s="97"/>
      <c r="D13" s="97"/>
      <c r="E13" s="97"/>
      <c r="F13" s="97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Y13" s="3"/>
    </row>
    <row r="14" spans="1:25">
      <c r="A14" s="97"/>
      <c r="B14" s="97"/>
      <c r="C14" s="97"/>
      <c r="D14" s="97"/>
      <c r="E14" s="97"/>
      <c r="F14" s="9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Y14" s="3"/>
    </row>
    <row r="15" spans="1:25">
      <c r="A15" s="97"/>
      <c r="B15" s="97"/>
      <c r="C15" s="97"/>
      <c r="D15" s="97"/>
      <c r="E15" s="97"/>
      <c r="F15" s="9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Y15" s="3"/>
    </row>
    <row r="16" spans="1:25">
      <c r="A16" s="97"/>
      <c r="B16" s="97"/>
      <c r="C16" s="97"/>
      <c r="D16" s="97"/>
      <c r="E16" s="97"/>
      <c r="F16" s="9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Y16" s="3"/>
    </row>
    <row r="17" spans="1:25">
      <c r="A17" s="97"/>
      <c r="B17" s="97"/>
      <c r="C17" s="97"/>
      <c r="D17" s="97"/>
      <c r="E17" s="97"/>
      <c r="F17" s="97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Y17" s="3"/>
    </row>
    <row r="18" spans="1:25">
      <c r="A18" s="97"/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Y18" s="3"/>
    </row>
    <row r="19" spans="1:25">
      <c r="A19" s="97"/>
      <c r="B19" s="97"/>
      <c r="C19" s="97"/>
      <c r="D19" s="97"/>
      <c r="E19" s="97"/>
      <c r="F19" s="97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Y19" s="3"/>
    </row>
    <row r="20" spans="1:25">
      <c r="A20" s="97"/>
      <c r="B20" s="97"/>
      <c r="C20" s="97"/>
      <c r="D20" s="97"/>
      <c r="E20" s="97"/>
      <c r="F20" s="9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Y20" s="3"/>
    </row>
    <row r="21" spans="1:25">
      <c r="A21" s="97"/>
      <c r="B21" s="97"/>
      <c r="C21" s="97"/>
      <c r="D21" s="97"/>
      <c r="E21" s="97"/>
      <c r="F21" s="9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Y21" s="3"/>
    </row>
    <row r="22" spans="1:25">
      <c r="A22" s="97"/>
      <c r="B22" s="97"/>
      <c r="C22" s="97"/>
      <c r="D22" s="97"/>
      <c r="E22" s="97"/>
      <c r="F22" s="9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Y22" s="3"/>
    </row>
    <row r="23" spans="1:25">
      <c r="A23" s="97"/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Y23" s="3"/>
    </row>
    <row r="24" spans="1:25">
      <c r="A24" s="97"/>
      <c r="B24" s="97"/>
      <c r="C24" s="97"/>
      <c r="D24" s="97"/>
      <c r="E24" s="97"/>
      <c r="F24" s="9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Y24" s="3"/>
    </row>
    <row r="25" spans="1:25">
      <c r="A25" s="97"/>
      <c r="B25" s="97"/>
      <c r="C25" s="97"/>
      <c r="D25" s="97"/>
      <c r="E25" s="97"/>
      <c r="F25" s="9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Y25" s="3"/>
    </row>
    <row r="26" spans="1:25">
      <c r="A26" s="97"/>
      <c r="B26" s="97"/>
      <c r="C26" s="97"/>
      <c r="D26" s="97"/>
      <c r="E26" s="97"/>
      <c r="F26" s="9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Y26" s="3"/>
    </row>
    <row r="27" spans="1:25">
      <c r="A27" s="97"/>
      <c r="B27" s="97"/>
      <c r="C27" s="97"/>
      <c r="D27" s="97"/>
      <c r="E27" s="97"/>
      <c r="F27" s="9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Y27" s="3"/>
    </row>
    <row r="28" spans="1:25">
      <c r="A28" s="97"/>
      <c r="B28" s="97"/>
      <c r="C28" s="97"/>
      <c r="D28" s="97"/>
      <c r="E28" s="97"/>
      <c r="F28" s="9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Y28" s="3"/>
    </row>
    <row r="29" spans="1:25">
      <c r="A29" s="97"/>
      <c r="B29" s="97"/>
      <c r="C29" s="97"/>
      <c r="D29" s="97"/>
      <c r="E29" s="97"/>
      <c r="F29" s="9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Y29" s="3"/>
    </row>
    <row r="30" spans="1:25">
      <c r="A30" s="97"/>
      <c r="B30" s="97"/>
      <c r="C30" s="97"/>
      <c r="D30" s="97"/>
      <c r="E30" s="97"/>
      <c r="F30" s="9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Y30" s="3"/>
    </row>
    <row r="31" spans="1:25">
      <c r="A31" s="97"/>
      <c r="B31" s="97"/>
      <c r="C31" s="97"/>
      <c r="D31" s="97"/>
      <c r="E31" s="97"/>
      <c r="F31" s="9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Y31" s="3"/>
    </row>
    <row r="32" spans="1:25">
      <c r="A32" s="97"/>
      <c r="B32" s="97"/>
      <c r="C32" s="97"/>
      <c r="D32" s="97"/>
      <c r="E32" s="97"/>
      <c r="F32" s="9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Y32" s="3"/>
    </row>
    <row r="33" spans="1:25">
      <c r="A33" s="97"/>
      <c r="B33" s="97"/>
      <c r="C33" s="97"/>
      <c r="D33" s="97"/>
      <c r="E33" s="97"/>
      <c r="F33" s="9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Y33" s="3"/>
    </row>
    <row r="34" spans="1:25">
      <c r="A34" s="97"/>
      <c r="B34" s="97"/>
      <c r="C34" s="97"/>
      <c r="D34" s="97"/>
      <c r="E34" s="97"/>
      <c r="F34" s="9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Y34" s="3"/>
    </row>
  </sheetData>
  <mergeCells count="6">
    <mergeCell ref="A4:A6"/>
    <mergeCell ref="A1:N1"/>
    <mergeCell ref="A2:Q2"/>
    <mergeCell ref="H3:J3"/>
    <mergeCell ref="F4:F6"/>
    <mergeCell ref="E5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F12"/>
  <sheetViews>
    <sheetView rightToLeft="1" view="pageBreakPreview" zoomScale="130" zoomScaleNormal="100" zoomScaleSheetLayoutView="130" workbookViewId="0">
      <selection activeCell="D16" sqref="D16"/>
    </sheetView>
  </sheetViews>
  <sheetFormatPr defaultColWidth="23.75" defaultRowHeight="14.25"/>
  <cols>
    <col min="1" max="1" width="16.75" style="103" customWidth="1"/>
    <col min="2" max="4" width="14.875" style="103" customWidth="1"/>
    <col min="5" max="5" width="21" style="103" customWidth="1"/>
    <col min="6" max="6" width="23.75" style="103"/>
    <col min="7" max="16384" width="23.75" style="1"/>
  </cols>
  <sheetData>
    <row r="1" spans="1:6" s="118" customFormat="1" ht="24" customHeight="1">
      <c r="A1" s="539" t="s">
        <v>408</v>
      </c>
      <c r="B1" s="539"/>
      <c r="C1" s="539"/>
      <c r="D1" s="539"/>
      <c r="E1" s="539"/>
      <c r="F1" s="165"/>
    </row>
    <row r="2" spans="1:6" s="126" customFormat="1" ht="17.100000000000001" customHeight="1">
      <c r="A2" s="893" t="s">
        <v>429</v>
      </c>
      <c r="B2" s="893"/>
      <c r="C2" s="893"/>
      <c r="D2" s="893"/>
      <c r="E2" s="893"/>
      <c r="F2" s="882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15.95" customHeight="1">
      <c r="A4" s="452" t="s">
        <v>9</v>
      </c>
      <c r="B4" s="557" t="s">
        <v>131</v>
      </c>
      <c r="C4" s="558"/>
      <c r="D4" s="38" t="s">
        <v>361</v>
      </c>
      <c r="E4" s="453" t="s">
        <v>23</v>
      </c>
      <c r="F4" s="103"/>
    </row>
    <row r="5" spans="1:6" s="58" customFormat="1" ht="15.95" customHeight="1">
      <c r="A5" s="467"/>
      <c r="B5" s="643" t="s">
        <v>132</v>
      </c>
      <c r="C5" s="643" t="s">
        <v>390</v>
      </c>
      <c r="D5" s="643" t="s">
        <v>391</v>
      </c>
      <c r="E5" s="453"/>
      <c r="F5" s="103"/>
    </row>
    <row r="6" spans="1:6" s="58" customFormat="1" ht="15.95" customHeight="1">
      <c r="A6" s="498"/>
      <c r="B6" s="282" t="s">
        <v>133</v>
      </c>
      <c r="C6" s="644" t="s">
        <v>389</v>
      </c>
      <c r="D6" s="644" t="s">
        <v>134</v>
      </c>
      <c r="E6" s="453"/>
      <c r="F6" s="103"/>
    </row>
    <row r="7" spans="1:6" s="58" customFormat="1" ht="15.95" customHeight="1">
      <c r="A7" s="788" t="s">
        <v>401</v>
      </c>
      <c r="B7" s="894">
        <v>9634.9999999999964</v>
      </c>
      <c r="C7" s="895">
        <v>61403.000000000015</v>
      </c>
      <c r="D7" s="896">
        <v>12149.999999999998</v>
      </c>
      <c r="E7" s="786" t="s">
        <v>441</v>
      </c>
      <c r="F7" s="103"/>
    </row>
    <row r="8" spans="1:6" s="58" customFormat="1" ht="15.95" customHeight="1">
      <c r="A8" s="787" t="s">
        <v>442</v>
      </c>
      <c r="B8" s="724">
        <v>3983.9999999999973</v>
      </c>
      <c r="C8" s="725">
        <v>18806.000000000015</v>
      </c>
      <c r="D8" s="726">
        <v>4225</v>
      </c>
      <c r="E8" s="675" t="s">
        <v>447</v>
      </c>
      <c r="F8" s="103"/>
    </row>
    <row r="9" spans="1:6" s="58" customFormat="1" ht="15.95" customHeight="1">
      <c r="A9" s="787" t="s">
        <v>443</v>
      </c>
      <c r="B9" s="724">
        <v>789.00000000000045</v>
      </c>
      <c r="C9" s="725">
        <v>11460.000000000004</v>
      </c>
      <c r="D9" s="726">
        <v>2953.9999999999991</v>
      </c>
      <c r="E9" s="675" t="s">
        <v>448</v>
      </c>
      <c r="F9" s="103"/>
    </row>
    <row r="10" spans="1:6" s="58" customFormat="1" ht="15.95" customHeight="1">
      <c r="A10" s="787" t="s">
        <v>444</v>
      </c>
      <c r="B10" s="724">
        <v>898</v>
      </c>
      <c r="C10" s="725">
        <v>8704.9999999999982</v>
      </c>
      <c r="D10" s="726">
        <v>995.99999999999989</v>
      </c>
      <c r="E10" s="675" t="s">
        <v>449</v>
      </c>
      <c r="F10" s="103"/>
    </row>
    <row r="11" spans="1:6" s="58" customFormat="1" ht="15.95" customHeight="1">
      <c r="A11" s="787" t="s">
        <v>445</v>
      </c>
      <c r="B11" s="724">
        <v>856.00000000000045</v>
      </c>
      <c r="C11" s="725">
        <v>14051.999999999998</v>
      </c>
      <c r="D11" s="726">
        <v>2415.9999999999995</v>
      </c>
      <c r="E11" s="675" t="s">
        <v>496</v>
      </c>
      <c r="F11" s="103"/>
    </row>
    <row r="12" spans="1:6" s="58" customFormat="1" ht="15.95" customHeight="1">
      <c r="A12" s="789" t="s">
        <v>446</v>
      </c>
      <c r="B12" s="727">
        <v>3107.9999999999986</v>
      </c>
      <c r="C12" s="728">
        <v>8379.9999999999982</v>
      </c>
      <c r="D12" s="729">
        <v>1559.0000000000002</v>
      </c>
      <c r="E12" s="730" t="s">
        <v>450</v>
      </c>
      <c r="F12" s="103"/>
    </row>
  </sheetData>
  <mergeCells count="5">
    <mergeCell ref="A4:A6"/>
    <mergeCell ref="B4:C4"/>
    <mergeCell ref="A1:E1"/>
    <mergeCell ref="A2:E2"/>
    <mergeCell ref="E4:E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20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6.375" style="103" customWidth="1"/>
    <col min="2" max="2" width="18.5" style="103" customWidth="1"/>
    <col min="3" max="3" width="14.625" style="103" customWidth="1"/>
    <col min="4" max="4" width="9.375" style="892" customWidth="1"/>
    <col min="5" max="5" width="19.75" style="103" customWidth="1"/>
    <col min="6" max="6" width="9" style="103"/>
    <col min="7" max="16384" width="9" style="58"/>
  </cols>
  <sheetData>
    <row r="1" spans="1:7" s="118" customFormat="1" ht="27" customHeight="1">
      <c r="A1" s="562" t="s">
        <v>407</v>
      </c>
      <c r="B1" s="562"/>
      <c r="C1" s="562"/>
      <c r="D1" s="562"/>
      <c r="E1" s="562"/>
      <c r="F1" s="165"/>
    </row>
    <row r="2" spans="1:7" s="126" customFormat="1" ht="30" customHeight="1">
      <c r="A2" s="563" t="s">
        <v>480</v>
      </c>
      <c r="B2" s="563"/>
      <c r="C2" s="563"/>
      <c r="D2" s="563"/>
      <c r="E2" s="563"/>
      <c r="F2" s="882"/>
    </row>
    <row r="3" spans="1:7" s="134" customFormat="1" ht="6" customHeight="1">
      <c r="A3" s="37"/>
      <c r="B3" s="144"/>
      <c r="C3" s="144"/>
      <c r="D3" s="210"/>
      <c r="E3" s="144"/>
      <c r="F3" s="139"/>
    </row>
    <row r="4" spans="1:7" s="149" customFormat="1" ht="15.95" customHeight="1">
      <c r="A4" s="883" t="s">
        <v>383</v>
      </c>
      <c r="B4" s="884"/>
      <c r="C4" s="884"/>
      <c r="D4" s="211"/>
      <c r="E4" s="107" t="s">
        <v>382</v>
      </c>
      <c r="F4" s="884"/>
    </row>
    <row r="5" spans="1:7" ht="15.75" customHeight="1">
      <c r="A5" s="559" t="s">
        <v>286</v>
      </c>
      <c r="B5" s="163" t="s">
        <v>35</v>
      </c>
      <c r="C5" s="168" t="s">
        <v>36</v>
      </c>
      <c r="D5" s="564" t="s">
        <v>401</v>
      </c>
      <c r="E5" s="518" t="s">
        <v>287</v>
      </c>
    </row>
    <row r="6" spans="1:7" ht="15.95" customHeight="1">
      <c r="A6" s="560"/>
      <c r="B6" s="212" t="s">
        <v>481</v>
      </c>
      <c r="C6" s="213" t="s">
        <v>482</v>
      </c>
      <c r="D6" s="565"/>
      <c r="E6" s="519"/>
    </row>
    <row r="7" spans="1:7" ht="27" customHeight="1">
      <c r="A7" s="561"/>
      <c r="B7" s="214" t="s">
        <v>512</v>
      </c>
      <c r="C7" s="215" t="s">
        <v>513</v>
      </c>
      <c r="D7" s="216" t="s">
        <v>441</v>
      </c>
      <c r="E7" s="520"/>
    </row>
    <row r="8" spans="1:7" ht="25.5" customHeight="1">
      <c r="A8" s="815" t="s">
        <v>261</v>
      </c>
      <c r="B8" s="718">
        <v>9</v>
      </c>
      <c r="C8" s="718">
        <v>9</v>
      </c>
      <c r="D8" s="719">
        <v>18</v>
      </c>
      <c r="E8" s="663" t="s">
        <v>314</v>
      </c>
    </row>
    <row r="9" spans="1:7" ht="17.25" customHeight="1">
      <c r="A9" s="668" t="s">
        <v>262</v>
      </c>
      <c r="B9" s="720">
        <v>4631.2</v>
      </c>
      <c r="C9" s="720">
        <v>3931.1</v>
      </c>
      <c r="D9" s="721">
        <v>8562.2999999999993</v>
      </c>
      <c r="E9" s="663" t="s">
        <v>263</v>
      </c>
    </row>
    <row r="10" spans="1:7" ht="17.25" customHeight="1">
      <c r="A10" s="668" t="s">
        <v>264</v>
      </c>
      <c r="B10" s="720">
        <v>773.8</v>
      </c>
      <c r="C10" s="720">
        <v>673</v>
      </c>
      <c r="D10" s="721">
        <v>1446.8</v>
      </c>
      <c r="E10" s="663" t="s">
        <v>265</v>
      </c>
    </row>
    <row r="11" spans="1:7" ht="24" customHeight="1">
      <c r="A11" s="668" t="s">
        <v>266</v>
      </c>
      <c r="B11" s="722">
        <v>71</v>
      </c>
      <c r="C11" s="722">
        <v>63</v>
      </c>
      <c r="D11" s="723">
        <v>134</v>
      </c>
      <c r="E11" s="663" t="s">
        <v>267</v>
      </c>
    </row>
    <row r="12" spans="1:7" ht="18" customHeight="1">
      <c r="A12" s="668" t="s">
        <v>268</v>
      </c>
      <c r="B12" s="722">
        <v>6</v>
      </c>
      <c r="C12" s="722">
        <v>5</v>
      </c>
      <c r="D12" s="723">
        <v>11</v>
      </c>
      <c r="E12" s="663" t="s">
        <v>269</v>
      </c>
      <c r="F12" s="885"/>
    </row>
    <row r="13" spans="1:7" ht="17.25" customHeight="1">
      <c r="A13" s="668" t="s">
        <v>270</v>
      </c>
      <c r="B13" s="722">
        <v>65</v>
      </c>
      <c r="C13" s="722">
        <v>58</v>
      </c>
      <c r="D13" s="723">
        <v>123</v>
      </c>
      <c r="E13" s="663" t="s">
        <v>271</v>
      </c>
    </row>
    <row r="14" spans="1:7" ht="24" customHeight="1">
      <c r="A14" s="668" t="s">
        <v>272</v>
      </c>
      <c r="B14" s="720">
        <v>97.421084000000008</v>
      </c>
      <c r="C14" s="720">
        <v>44.361840000000001</v>
      </c>
      <c r="D14" s="721">
        <v>141.78292400000001</v>
      </c>
      <c r="E14" s="663" t="s">
        <v>273</v>
      </c>
    </row>
    <row r="15" spans="1:7" ht="17.25" customHeight="1">
      <c r="A15" s="668" t="s">
        <v>274</v>
      </c>
      <c r="B15" s="720">
        <v>403.63933199999991</v>
      </c>
      <c r="C15" s="720">
        <v>321.01068379999998</v>
      </c>
      <c r="D15" s="721">
        <v>724.6</v>
      </c>
      <c r="E15" s="663" t="s">
        <v>275</v>
      </c>
      <c r="F15" s="886"/>
      <c r="G15" s="385"/>
    </row>
    <row r="16" spans="1:7" ht="15.75" customHeight="1">
      <c r="A16" s="668" t="s">
        <v>276</v>
      </c>
      <c r="B16" s="720">
        <v>128.14984200000001</v>
      </c>
      <c r="C16" s="720">
        <v>127.68985599999999</v>
      </c>
      <c r="D16" s="721">
        <v>255.839698</v>
      </c>
      <c r="E16" s="663" t="s">
        <v>277</v>
      </c>
    </row>
    <row r="17" spans="1:5" ht="17.25" customHeight="1">
      <c r="A17" s="668" t="s">
        <v>278</v>
      </c>
      <c r="B17" s="720">
        <v>275.48948999999993</v>
      </c>
      <c r="C17" s="720">
        <v>193.32082779999999</v>
      </c>
      <c r="D17" s="721">
        <v>468.81031779999989</v>
      </c>
      <c r="E17" s="663" t="s">
        <v>279</v>
      </c>
    </row>
    <row r="18" spans="1:5" ht="33.75" customHeight="1">
      <c r="A18" s="803" t="s">
        <v>280</v>
      </c>
      <c r="B18" s="720">
        <v>19.754000000000001</v>
      </c>
      <c r="C18" s="720">
        <v>5.9261999999999997</v>
      </c>
      <c r="D18" s="721">
        <v>25.680199999999999</v>
      </c>
      <c r="E18" s="887" t="s">
        <v>281</v>
      </c>
    </row>
    <row r="19" spans="1:5" ht="17.25" customHeight="1">
      <c r="A19" s="888" t="s">
        <v>508</v>
      </c>
      <c r="B19" s="888"/>
      <c r="C19" s="889" t="s">
        <v>483</v>
      </c>
      <c r="D19" s="889"/>
      <c r="E19" s="889"/>
    </row>
    <row r="20" spans="1:5" ht="17.25" customHeight="1">
      <c r="A20" s="890"/>
      <c r="B20" s="890"/>
      <c r="C20" s="891"/>
      <c r="D20" s="891"/>
      <c r="E20" s="891"/>
    </row>
  </sheetData>
  <mergeCells count="7">
    <mergeCell ref="A19:B20"/>
    <mergeCell ref="C19:E20"/>
    <mergeCell ref="A5:A7"/>
    <mergeCell ref="A1:E1"/>
    <mergeCell ref="A2:E2"/>
    <mergeCell ref="D5:D6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G27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" style="103" bestFit="1" customWidth="1"/>
    <col min="2" max="2" width="8.75" style="103" bestFit="1" customWidth="1"/>
    <col min="3" max="3" width="7.875" style="103" bestFit="1" customWidth="1"/>
    <col min="4" max="4" width="10.625" style="103" customWidth="1"/>
    <col min="5" max="5" width="13.875" style="103" customWidth="1"/>
    <col min="6" max="6" width="17.625" style="103" customWidth="1"/>
    <col min="7" max="7" width="11.375" style="1" customWidth="1"/>
    <col min="8" max="8" width="18.25" style="1" customWidth="1"/>
    <col min="9" max="16384" width="9" style="1"/>
  </cols>
  <sheetData>
    <row r="1" spans="1:6" s="118" customFormat="1" ht="31.5" customHeight="1">
      <c r="A1" s="466" t="s">
        <v>471</v>
      </c>
      <c r="B1" s="466"/>
      <c r="C1" s="466"/>
      <c r="D1" s="466"/>
      <c r="E1" s="466"/>
      <c r="F1" s="466"/>
    </row>
    <row r="2" spans="1:6" s="126" customFormat="1" ht="30" customHeight="1">
      <c r="A2" s="517" t="s">
        <v>472</v>
      </c>
      <c r="B2" s="517"/>
      <c r="C2" s="517"/>
      <c r="D2" s="517"/>
      <c r="E2" s="517"/>
      <c r="F2" s="517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15.95" customHeight="1">
      <c r="A4" s="452" t="s">
        <v>9</v>
      </c>
      <c r="B4" s="503" t="s">
        <v>138</v>
      </c>
      <c r="C4" s="504"/>
      <c r="D4" s="505" t="s">
        <v>139</v>
      </c>
      <c r="E4" s="506"/>
      <c r="F4" s="458" t="s">
        <v>23</v>
      </c>
    </row>
    <row r="5" spans="1:6" s="58" customFormat="1" ht="15.95" customHeight="1">
      <c r="A5" s="467"/>
      <c r="B5" s="430" t="s">
        <v>136</v>
      </c>
      <c r="C5" s="221" t="s">
        <v>135</v>
      </c>
      <c r="D5" s="221" t="s">
        <v>283</v>
      </c>
      <c r="E5" s="407" t="s">
        <v>5</v>
      </c>
      <c r="F5" s="459"/>
    </row>
    <row r="6" spans="1:6" s="58" customFormat="1" ht="15.95" customHeight="1">
      <c r="A6" s="498"/>
      <c r="B6" s="220" t="s">
        <v>376</v>
      </c>
      <c r="C6" s="429" t="s">
        <v>137</v>
      </c>
      <c r="D6" s="429" t="s">
        <v>315</v>
      </c>
      <c r="E6" s="410" t="s">
        <v>6</v>
      </c>
      <c r="F6" s="460"/>
    </row>
    <row r="7" spans="1:6" s="58" customFormat="1" ht="15.95" customHeight="1">
      <c r="A7" s="867" t="s">
        <v>401</v>
      </c>
      <c r="B7" s="877">
        <v>39.700000000000003</v>
      </c>
      <c r="C7" s="877">
        <v>59.6</v>
      </c>
      <c r="D7" s="877">
        <v>0.7</v>
      </c>
      <c r="E7" s="49">
        <v>100.00000000000001</v>
      </c>
      <c r="F7" s="837" t="s">
        <v>441</v>
      </c>
    </row>
    <row r="8" spans="1:6" s="58" customFormat="1" ht="15.95" customHeight="1">
      <c r="A8" s="829" t="s">
        <v>442</v>
      </c>
      <c r="B8" s="708">
        <v>41.6</v>
      </c>
      <c r="C8" s="708">
        <v>58.4</v>
      </c>
      <c r="D8" s="207" t="s">
        <v>473</v>
      </c>
      <c r="E8" s="49">
        <v>100</v>
      </c>
      <c r="F8" s="684" t="s">
        <v>447</v>
      </c>
    </row>
    <row r="9" spans="1:6" s="58" customFormat="1" ht="15.95" customHeight="1">
      <c r="A9" s="829" t="s">
        <v>443</v>
      </c>
      <c r="B9" s="708">
        <v>24.5</v>
      </c>
      <c r="C9" s="708">
        <v>75.5</v>
      </c>
      <c r="D9" s="207" t="s">
        <v>473</v>
      </c>
      <c r="E9" s="49">
        <v>100</v>
      </c>
      <c r="F9" s="684" t="s">
        <v>448</v>
      </c>
    </row>
    <row r="10" spans="1:6" s="58" customFormat="1" ht="15.95" customHeight="1">
      <c r="A10" s="829" t="s">
        <v>444</v>
      </c>
      <c r="B10" s="708">
        <v>56.1</v>
      </c>
      <c r="C10" s="708">
        <v>43.4</v>
      </c>
      <c r="D10" s="708">
        <v>0.5</v>
      </c>
      <c r="E10" s="49">
        <v>100</v>
      </c>
      <c r="F10" s="684" t="s">
        <v>449</v>
      </c>
    </row>
    <row r="11" spans="1:6" s="58" customFormat="1" ht="15.95" customHeight="1">
      <c r="A11" s="829" t="s">
        <v>445</v>
      </c>
      <c r="B11" s="708">
        <v>52</v>
      </c>
      <c r="C11" s="708">
        <v>46.3</v>
      </c>
      <c r="D11" s="708">
        <v>1.7</v>
      </c>
      <c r="E11" s="49">
        <v>100</v>
      </c>
      <c r="F11" s="684" t="s">
        <v>496</v>
      </c>
    </row>
    <row r="12" spans="1:6" s="58" customFormat="1" ht="15.95" customHeight="1">
      <c r="A12" s="829" t="s">
        <v>446</v>
      </c>
      <c r="B12" s="708">
        <v>40.5</v>
      </c>
      <c r="C12" s="708">
        <v>57.2</v>
      </c>
      <c r="D12" s="708">
        <v>2.2999999999999998</v>
      </c>
      <c r="E12" s="49">
        <v>100</v>
      </c>
      <c r="F12" s="684" t="s">
        <v>450</v>
      </c>
    </row>
    <row r="13" spans="1:6" s="58" customFormat="1" ht="20.25">
      <c r="A13" s="714" t="s">
        <v>297</v>
      </c>
      <c r="B13" s="714"/>
      <c r="C13" s="714"/>
      <c r="D13" s="715" t="s">
        <v>298</v>
      </c>
      <c r="E13" s="715"/>
      <c r="F13" s="715"/>
    </row>
    <row r="14" spans="1:6">
      <c r="A14" s="716"/>
      <c r="B14" s="716"/>
      <c r="C14" s="716"/>
      <c r="D14" s="717"/>
      <c r="E14" s="717"/>
      <c r="F14" s="717"/>
    </row>
    <row r="16" spans="1:6" ht="18.75">
      <c r="B16" s="712"/>
    </row>
    <row r="17" spans="2:7" ht="18.75">
      <c r="B17" s="712"/>
    </row>
    <row r="18" spans="2:7" ht="18.75">
      <c r="B18" s="712"/>
      <c r="C18" s="713"/>
    </row>
    <row r="19" spans="2:7" ht="19.5" thickBot="1">
      <c r="B19" s="712"/>
      <c r="C19" s="713"/>
    </row>
    <row r="20" spans="2:7">
      <c r="F20" s="878"/>
      <c r="G20" s="26"/>
    </row>
    <row r="21" spans="2:7" ht="20.25">
      <c r="F21" s="879"/>
      <c r="G21" s="2"/>
    </row>
    <row r="22" spans="2:7" ht="20.25">
      <c r="F22" s="879"/>
      <c r="G22" s="2"/>
    </row>
    <row r="23" spans="2:7" ht="20.25">
      <c r="F23" s="879"/>
      <c r="G23" s="2"/>
    </row>
    <row r="24" spans="2:7" ht="20.25">
      <c r="F24" s="879"/>
      <c r="G24" s="2"/>
    </row>
    <row r="25" spans="2:7" ht="20.25">
      <c r="F25" s="879"/>
      <c r="G25" s="2"/>
    </row>
    <row r="26" spans="2:7" ht="20.25">
      <c r="F26" s="880"/>
      <c r="G26" s="27"/>
    </row>
    <row r="27" spans="2:7" ht="21" thickBot="1">
      <c r="F27" s="881"/>
      <c r="G27" s="28"/>
    </row>
  </sheetData>
  <mergeCells count="10">
    <mergeCell ref="A14:C14"/>
    <mergeCell ref="D14:F14"/>
    <mergeCell ref="A4:A6"/>
    <mergeCell ref="A1:F1"/>
    <mergeCell ref="A2:F2"/>
    <mergeCell ref="F4:F6"/>
    <mergeCell ref="D4:E4"/>
    <mergeCell ref="B4:C4"/>
    <mergeCell ref="A13:C13"/>
    <mergeCell ref="D13:F13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18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3.625" style="103" customWidth="1"/>
    <col min="2" max="5" width="9.125" style="103" customWidth="1"/>
    <col min="6" max="6" width="17.375" style="103" customWidth="1"/>
    <col min="7" max="16384" width="9" style="1"/>
  </cols>
  <sheetData>
    <row r="1" spans="1:6" s="118" customFormat="1" ht="32.25" customHeight="1">
      <c r="A1" s="466" t="s">
        <v>474</v>
      </c>
      <c r="B1" s="466"/>
      <c r="C1" s="466"/>
      <c r="D1" s="466"/>
      <c r="E1" s="466"/>
      <c r="F1" s="466"/>
    </row>
    <row r="2" spans="1:6" s="126" customFormat="1" ht="30" customHeight="1">
      <c r="A2" s="517" t="s">
        <v>475</v>
      </c>
      <c r="B2" s="517"/>
      <c r="C2" s="517"/>
      <c r="D2" s="517"/>
      <c r="E2" s="517"/>
      <c r="F2" s="517"/>
    </row>
    <row r="3" spans="1:6" s="134" customFormat="1" ht="6" customHeight="1">
      <c r="A3" s="25"/>
      <c r="B3" s="139"/>
      <c r="C3" s="139"/>
      <c r="D3" s="139"/>
      <c r="E3" s="139"/>
      <c r="F3" s="139"/>
    </row>
    <row r="4" spans="1:6" s="58" customFormat="1" ht="15.95" customHeight="1">
      <c r="A4" s="452" t="s">
        <v>9</v>
      </c>
      <c r="B4" s="54" t="s">
        <v>145</v>
      </c>
      <c r="C4" s="55"/>
      <c r="D4" s="505" t="s">
        <v>144</v>
      </c>
      <c r="E4" s="506"/>
      <c r="F4" s="458" t="s">
        <v>23</v>
      </c>
    </row>
    <row r="5" spans="1:6" s="58" customFormat="1" ht="15.95" customHeight="1">
      <c r="A5" s="508"/>
      <c r="B5" s="221" t="s">
        <v>141</v>
      </c>
      <c r="C5" s="221" t="s">
        <v>140</v>
      </c>
      <c r="D5" s="221" t="s">
        <v>283</v>
      </c>
      <c r="E5" s="407" t="s">
        <v>5</v>
      </c>
      <c r="F5" s="459"/>
    </row>
    <row r="6" spans="1:6" s="58" customFormat="1" ht="15.95" customHeight="1">
      <c r="A6" s="570"/>
      <c r="B6" s="429" t="s">
        <v>143</v>
      </c>
      <c r="C6" s="220" t="s">
        <v>142</v>
      </c>
      <c r="D6" s="429" t="s">
        <v>315</v>
      </c>
      <c r="E6" s="410" t="s">
        <v>6</v>
      </c>
      <c r="F6" s="460"/>
    </row>
    <row r="7" spans="1:6" s="58" customFormat="1" ht="15.95" customHeight="1">
      <c r="A7" s="867" t="s">
        <v>401</v>
      </c>
      <c r="B7" s="871">
        <v>93.6</v>
      </c>
      <c r="C7" s="872">
        <v>3.7</v>
      </c>
      <c r="D7" s="872">
        <v>2.7</v>
      </c>
      <c r="E7" s="874">
        <v>100</v>
      </c>
      <c r="F7" s="837" t="s">
        <v>441</v>
      </c>
    </row>
    <row r="8" spans="1:6" s="58" customFormat="1" ht="15.95" customHeight="1">
      <c r="A8" s="829" t="s">
        <v>442</v>
      </c>
      <c r="B8" s="707">
        <v>95</v>
      </c>
      <c r="C8" s="708">
        <v>2.8</v>
      </c>
      <c r="D8" s="708">
        <v>2.2000000000000002</v>
      </c>
      <c r="E8" s="709">
        <v>100</v>
      </c>
      <c r="F8" s="684" t="s">
        <v>447</v>
      </c>
    </row>
    <row r="9" spans="1:6" s="58" customFormat="1" ht="15.95" customHeight="1">
      <c r="A9" s="829" t="s">
        <v>443</v>
      </c>
      <c r="B9" s="707">
        <v>90.3</v>
      </c>
      <c r="C9" s="708">
        <v>5</v>
      </c>
      <c r="D9" s="708">
        <v>4.7</v>
      </c>
      <c r="E9" s="709">
        <v>100</v>
      </c>
      <c r="F9" s="684" t="s">
        <v>448</v>
      </c>
    </row>
    <row r="10" spans="1:6" s="58" customFormat="1" ht="15.95" customHeight="1">
      <c r="A10" s="829" t="s">
        <v>444</v>
      </c>
      <c r="B10" s="707">
        <v>95.4</v>
      </c>
      <c r="C10" s="708">
        <v>2.2999999999999998</v>
      </c>
      <c r="D10" s="708">
        <v>2.2999999999999998</v>
      </c>
      <c r="E10" s="709">
        <v>100</v>
      </c>
      <c r="F10" s="684" t="s">
        <v>449</v>
      </c>
    </row>
    <row r="11" spans="1:6" s="58" customFormat="1" ht="15.95" customHeight="1">
      <c r="A11" s="829" t="s">
        <v>445</v>
      </c>
      <c r="B11" s="707">
        <v>95.5</v>
      </c>
      <c r="C11" s="708">
        <v>3</v>
      </c>
      <c r="D11" s="708">
        <v>1.5</v>
      </c>
      <c r="E11" s="709">
        <v>100</v>
      </c>
      <c r="F11" s="684" t="s">
        <v>496</v>
      </c>
    </row>
    <row r="12" spans="1:6" s="58" customFormat="1" ht="15.95" customHeight="1">
      <c r="A12" s="830" t="s">
        <v>446</v>
      </c>
      <c r="B12" s="710">
        <v>95.4</v>
      </c>
      <c r="C12" s="701">
        <v>4.2</v>
      </c>
      <c r="D12" s="701">
        <v>0.4</v>
      </c>
      <c r="E12" s="711">
        <v>100.00000000000001</v>
      </c>
      <c r="F12" s="686" t="s">
        <v>450</v>
      </c>
    </row>
    <row r="13" spans="1:6" s="58" customFormat="1" ht="17.25" customHeight="1">
      <c r="A13" s="566" t="s">
        <v>493</v>
      </c>
      <c r="B13" s="567"/>
      <c r="C13" s="567"/>
      <c r="D13" s="568" t="s">
        <v>381</v>
      </c>
      <c r="E13" s="569"/>
      <c r="F13" s="569"/>
    </row>
    <row r="14" spans="1:6">
      <c r="A14" s="875"/>
    </row>
    <row r="15" spans="1:6" ht="18.75">
      <c r="B15" s="712"/>
      <c r="C15" s="713"/>
    </row>
    <row r="16" spans="1:6" ht="18.75">
      <c r="B16" s="712"/>
      <c r="C16" s="713"/>
    </row>
    <row r="17" spans="2:3" ht="18.75">
      <c r="B17" s="712"/>
      <c r="C17" s="713"/>
    </row>
    <row r="18" spans="2:3" ht="18.75">
      <c r="B18" s="876"/>
      <c r="C18" s="713"/>
    </row>
  </sheetData>
  <mergeCells count="7">
    <mergeCell ref="A13:C13"/>
    <mergeCell ref="D13:F13"/>
    <mergeCell ref="A4:A6"/>
    <mergeCell ref="A1:F1"/>
    <mergeCell ref="A2:F2"/>
    <mergeCell ref="F4:F6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A32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3.25" style="103" customWidth="1"/>
    <col min="2" max="2" width="4.5" style="103" bestFit="1" customWidth="1"/>
    <col min="3" max="3" width="5.375" style="103" bestFit="1" customWidth="1"/>
    <col min="4" max="4" width="5.25" style="103" customWidth="1"/>
    <col min="5" max="5" width="6.375" style="103" customWidth="1"/>
    <col min="6" max="6" width="5.75" style="103" customWidth="1"/>
    <col min="7" max="7" width="8.125" style="1" customWidth="1"/>
    <col min="8" max="8" width="13.875" style="1" customWidth="1"/>
    <col min="9" max="9" width="17.875" style="1" bestFit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19" width="9" style="1" hidden="1" customWidth="1"/>
    <col min="20" max="20" width="0.125" style="1" hidden="1" customWidth="1"/>
    <col min="21" max="16384" width="9" style="1"/>
  </cols>
  <sheetData>
    <row r="1" spans="1:27" s="118" customFormat="1" ht="24" customHeight="1">
      <c r="A1" s="455" t="s">
        <v>476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U1" s="120"/>
      <c r="V1" s="120"/>
      <c r="W1" s="120"/>
      <c r="X1" s="120"/>
      <c r="Y1" s="120"/>
      <c r="Z1" s="120"/>
      <c r="AA1" s="120"/>
    </row>
    <row r="2" spans="1:27" s="126" customFormat="1" ht="30" customHeight="1">
      <c r="A2" s="456" t="s">
        <v>477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554"/>
      <c r="U2" s="129"/>
      <c r="V2" s="129"/>
      <c r="W2" s="129"/>
      <c r="X2" s="129"/>
      <c r="Y2" s="129"/>
      <c r="Z2" s="129"/>
      <c r="AA2" s="129"/>
    </row>
    <row r="3" spans="1:27" s="134" customFormat="1" ht="6" customHeight="1">
      <c r="A3" s="137"/>
      <c r="B3" s="138"/>
      <c r="C3" s="138"/>
      <c r="D3" s="138"/>
      <c r="E3" s="138"/>
      <c r="F3" s="138"/>
      <c r="G3" s="143"/>
      <c r="H3" s="143"/>
      <c r="I3" s="143"/>
      <c r="J3" s="143"/>
      <c r="K3" s="548"/>
      <c r="L3" s="548"/>
      <c r="M3" s="548"/>
      <c r="U3" s="140"/>
      <c r="V3" s="140"/>
      <c r="W3" s="140"/>
      <c r="X3" s="140"/>
      <c r="Y3" s="140"/>
      <c r="Z3" s="140"/>
      <c r="AA3" s="140"/>
    </row>
    <row r="4" spans="1:27" s="58" customFormat="1" ht="15.95" customHeight="1">
      <c r="A4" s="452" t="s">
        <v>9</v>
      </c>
      <c r="B4" s="580" t="s">
        <v>369</v>
      </c>
      <c r="C4" s="581"/>
      <c r="D4" s="577" t="s">
        <v>368</v>
      </c>
      <c r="E4" s="578"/>
      <c r="F4" s="578"/>
      <c r="G4" s="579"/>
      <c r="H4" s="63" t="s">
        <v>150</v>
      </c>
      <c r="I4" s="458" t="s">
        <v>83</v>
      </c>
      <c r="J4" s="11"/>
      <c r="K4" s="167"/>
      <c r="L4" s="167"/>
      <c r="M4" s="167"/>
      <c r="U4" s="7"/>
      <c r="V4" s="7"/>
      <c r="W4" s="7"/>
      <c r="X4" s="7"/>
      <c r="Y4" s="7"/>
      <c r="Z4" s="7"/>
      <c r="AA4" s="7"/>
    </row>
    <row r="5" spans="1:27" s="58" customFormat="1" ht="15.95" customHeight="1">
      <c r="A5" s="865"/>
      <c r="B5" s="574">
        <v>1</v>
      </c>
      <c r="C5" s="574">
        <v>2</v>
      </c>
      <c r="D5" s="574">
        <v>3</v>
      </c>
      <c r="E5" s="574">
        <v>4</v>
      </c>
      <c r="F5" s="574" t="s">
        <v>149</v>
      </c>
      <c r="G5" s="342" t="s">
        <v>335</v>
      </c>
      <c r="H5" s="572" t="s">
        <v>339</v>
      </c>
      <c r="I5" s="459"/>
      <c r="U5" s="7"/>
      <c r="V5" s="7"/>
      <c r="W5" s="7"/>
      <c r="X5" s="7"/>
      <c r="Y5" s="7"/>
      <c r="Z5" s="7"/>
      <c r="AA5" s="7"/>
    </row>
    <row r="6" spans="1:27" s="58" customFormat="1" ht="15.95" customHeight="1">
      <c r="A6" s="865"/>
      <c r="B6" s="575"/>
      <c r="C6" s="575"/>
      <c r="D6" s="575"/>
      <c r="E6" s="575"/>
      <c r="F6" s="576"/>
      <c r="G6" s="62" t="s">
        <v>6</v>
      </c>
      <c r="H6" s="573"/>
      <c r="I6" s="460"/>
      <c r="U6" s="7"/>
      <c r="V6" s="7"/>
      <c r="W6" s="7"/>
      <c r="X6" s="7"/>
      <c r="Y6" s="7"/>
      <c r="Z6" s="7"/>
      <c r="AA6" s="7"/>
    </row>
    <row r="7" spans="1:27" s="58" customFormat="1" ht="15.95" customHeight="1">
      <c r="A7" s="825" t="s">
        <v>401</v>
      </c>
      <c r="B7" s="871">
        <v>1.9</v>
      </c>
      <c r="C7" s="872">
        <v>12.8</v>
      </c>
      <c r="D7" s="872">
        <v>32.4</v>
      </c>
      <c r="E7" s="872">
        <v>31.8</v>
      </c>
      <c r="F7" s="872">
        <v>21.1</v>
      </c>
      <c r="G7" s="317">
        <f t="shared" ref="G7:G12" si="0">SUM(B7:F7)</f>
        <v>100</v>
      </c>
      <c r="H7" s="318">
        <v>3.6</v>
      </c>
      <c r="I7" s="44" t="s">
        <v>441</v>
      </c>
      <c r="U7" s="7"/>
      <c r="V7" s="7"/>
      <c r="W7" s="7"/>
      <c r="X7" s="7"/>
      <c r="Y7" s="7"/>
      <c r="Z7" s="7"/>
      <c r="AA7" s="7"/>
    </row>
    <row r="8" spans="1:27" s="58" customFormat="1" ht="15.95" customHeight="1">
      <c r="A8" s="829" t="s">
        <v>442</v>
      </c>
      <c r="B8" s="702">
        <v>0.7</v>
      </c>
      <c r="C8" s="703">
        <v>13.2</v>
      </c>
      <c r="D8" s="703">
        <v>43.8</v>
      </c>
      <c r="E8" s="703">
        <v>28.1</v>
      </c>
      <c r="F8" s="703">
        <v>14.2</v>
      </c>
      <c r="G8" s="319">
        <f t="shared" si="0"/>
        <v>100</v>
      </c>
      <c r="H8" s="320">
        <v>3.4212449911748712</v>
      </c>
      <c r="I8" s="82" t="s">
        <v>447</v>
      </c>
      <c r="U8" s="7"/>
      <c r="V8" s="7"/>
      <c r="W8" s="7"/>
      <c r="X8" s="7"/>
      <c r="Y8" s="7"/>
      <c r="Z8" s="7"/>
      <c r="AA8" s="7"/>
    </row>
    <row r="9" spans="1:27" s="58" customFormat="1" ht="15.95" customHeight="1">
      <c r="A9" s="829" t="s">
        <v>443</v>
      </c>
      <c r="B9" s="702">
        <v>2.6</v>
      </c>
      <c r="C9" s="703">
        <v>13.9</v>
      </c>
      <c r="D9" s="703">
        <v>28.3</v>
      </c>
      <c r="E9" s="703">
        <v>31.4</v>
      </c>
      <c r="F9" s="703">
        <v>23.8</v>
      </c>
      <c r="G9" s="319">
        <f t="shared" si="0"/>
        <v>99.999999999999986</v>
      </c>
      <c r="H9" s="320">
        <v>3.5994187544866905</v>
      </c>
      <c r="I9" s="82" t="s">
        <v>448</v>
      </c>
      <c r="U9" s="7"/>
      <c r="V9" s="7"/>
      <c r="W9" s="7"/>
      <c r="X9" s="7"/>
      <c r="Y9" s="7"/>
      <c r="Z9" s="7"/>
      <c r="AA9" s="7"/>
    </row>
    <row r="10" spans="1:27" s="58" customFormat="1" ht="15.95" customHeight="1">
      <c r="A10" s="829" t="s">
        <v>444</v>
      </c>
      <c r="B10" s="702">
        <v>1.9</v>
      </c>
      <c r="C10" s="703">
        <v>9.9</v>
      </c>
      <c r="D10" s="703">
        <v>31.5</v>
      </c>
      <c r="E10" s="703">
        <v>31.6</v>
      </c>
      <c r="F10" s="703">
        <v>25.1</v>
      </c>
      <c r="G10" s="319">
        <f t="shared" si="0"/>
        <v>100</v>
      </c>
      <c r="H10" s="320">
        <v>3.6836139863401027</v>
      </c>
      <c r="I10" s="82" t="s">
        <v>449</v>
      </c>
      <c r="U10" s="7"/>
      <c r="V10" s="7"/>
      <c r="W10" s="7"/>
      <c r="X10" s="7"/>
      <c r="Y10" s="7"/>
      <c r="Z10" s="7"/>
      <c r="AA10" s="7"/>
    </row>
    <row r="11" spans="1:27" s="58" customFormat="1" ht="15.95" customHeight="1">
      <c r="A11" s="829" t="s">
        <v>445</v>
      </c>
      <c r="B11" s="702">
        <v>2.4</v>
      </c>
      <c r="C11" s="703">
        <v>15.6</v>
      </c>
      <c r="D11" s="703">
        <v>31.6</v>
      </c>
      <c r="E11" s="703">
        <v>32.299999999999997</v>
      </c>
      <c r="F11" s="703">
        <v>18.100000000000001</v>
      </c>
      <c r="G11" s="319">
        <f t="shared" si="0"/>
        <v>100</v>
      </c>
      <c r="H11" s="320">
        <v>3.4834300271644278</v>
      </c>
      <c r="I11" s="259" t="s">
        <v>496</v>
      </c>
      <c r="U11" s="7"/>
      <c r="V11" s="7"/>
      <c r="W11" s="7"/>
      <c r="X11" s="7"/>
      <c r="Y11" s="7"/>
      <c r="Z11" s="7"/>
      <c r="AA11" s="7"/>
    </row>
    <row r="12" spans="1:27" s="58" customFormat="1" ht="15.95" customHeight="1">
      <c r="A12" s="830" t="s">
        <v>446</v>
      </c>
      <c r="B12" s="704">
        <v>1.3</v>
      </c>
      <c r="C12" s="705">
        <v>7.8</v>
      </c>
      <c r="D12" s="705">
        <v>28.6</v>
      </c>
      <c r="E12" s="705">
        <v>38.1</v>
      </c>
      <c r="F12" s="705">
        <v>24.2</v>
      </c>
      <c r="G12" s="321">
        <f t="shared" si="0"/>
        <v>100.00000000000001</v>
      </c>
      <c r="H12" s="322">
        <v>3.7630897912443362</v>
      </c>
      <c r="I12" s="83" t="s">
        <v>450</v>
      </c>
      <c r="U12" s="7"/>
      <c r="V12" s="7"/>
      <c r="W12" s="7"/>
      <c r="X12" s="7"/>
      <c r="Y12" s="7"/>
      <c r="Z12" s="7"/>
      <c r="AA12" s="7"/>
    </row>
    <row r="13" spans="1:27">
      <c r="A13" s="685"/>
      <c r="B13" s="685"/>
      <c r="C13" s="685"/>
      <c r="D13" s="685"/>
      <c r="E13" s="685"/>
      <c r="F13" s="685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>
      <c r="A14" s="685"/>
      <c r="B14" s="685"/>
      <c r="C14" s="685"/>
      <c r="D14" s="685"/>
      <c r="E14" s="685"/>
      <c r="F14" s="685"/>
      <c r="G14" s="571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>
      <c r="A15" s="685"/>
      <c r="B15" s="685"/>
      <c r="C15" s="685"/>
      <c r="D15" s="685"/>
      <c r="E15" s="685"/>
      <c r="F15" s="685"/>
      <c r="G15" s="57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>
      <c r="A16" s="685"/>
      <c r="B16" s="706"/>
      <c r="C16" s="706"/>
      <c r="D16" s="706"/>
      <c r="E16" s="706"/>
      <c r="F16" s="706"/>
      <c r="G16" s="66"/>
      <c r="H16" s="6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1</v>
      </c>
      <c r="W16" s="7"/>
      <c r="X16" s="7"/>
      <c r="Y16" s="7"/>
      <c r="Z16" s="7"/>
      <c r="AA16" s="7"/>
    </row>
    <row r="17" spans="1:27">
      <c r="A17" s="685"/>
      <c r="B17" s="706"/>
      <c r="C17" s="706"/>
      <c r="D17" s="706"/>
      <c r="E17" s="706"/>
      <c r="F17" s="706"/>
      <c r="G17" s="66"/>
      <c r="H17" s="6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>
      <c r="A18" s="685"/>
      <c r="B18" s="706"/>
      <c r="C18" s="706"/>
      <c r="D18" s="706"/>
      <c r="E18" s="706"/>
      <c r="F18" s="706"/>
      <c r="G18" s="66"/>
      <c r="H18" s="6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>
      <c r="A19" s="685"/>
      <c r="B19" s="706"/>
      <c r="C19" s="706"/>
      <c r="D19" s="706"/>
      <c r="E19" s="706"/>
      <c r="F19" s="706"/>
      <c r="G19" s="66"/>
      <c r="H19" s="6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>
      <c r="A20" s="685"/>
      <c r="B20" s="706"/>
      <c r="C20" s="706"/>
      <c r="D20" s="706"/>
      <c r="E20" s="706"/>
      <c r="F20" s="706"/>
      <c r="G20" s="66"/>
      <c r="H20" s="6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>
      <c r="A21" s="685"/>
      <c r="B21" s="706"/>
      <c r="C21" s="706"/>
      <c r="D21" s="706"/>
      <c r="E21" s="706"/>
      <c r="F21" s="706"/>
      <c r="G21" s="66"/>
      <c r="H21" s="6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>
      <c r="A22" s="685"/>
      <c r="B22" s="706"/>
      <c r="C22" s="706"/>
      <c r="D22" s="706"/>
      <c r="E22" s="706"/>
      <c r="F22" s="706"/>
      <c r="G22" s="66"/>
      <c r="H22" s="6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>
      <c r="A23" s="685"/>
      <c r="B23" s="706"/>
      <c r="C23" s="706"/>
      <c r="D23" s="706"/>
      <c r="E23" s="706"/>
      <c r="F23" s="706"/>
      <c r="G23" s="66"/>
      <c r="H23" s="6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>
      <c r="A24" s="685"/>
      <c r="B24" s="873"/>
      <c r="C24" s="873"/>
      <c r="D24" s="873"/>
      <c r="E24" s="873"/>
      <c r="F24" s="873"/>
      <c r="G24" s="45"/>
      <c r="H24" s="4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>
      <c r="A25" s="685"/>
      <c r="B25" s="873"/>
      <c r="C25" s="873"/>
      <c r="D25" s="873"/>
      <c r="E25" s="873"/>
      <c r="F25" s="873"/>
      <c r="G25" s="45"/>
      <c r="H25" s="4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>
      <c r="A26" s="685"/>
      <c r="B26" s="68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>
      <c r="A27" s="685"/>
      <c r="B27" s="68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>
      <c r="A28" s="685"/>
      <c r="B28" s="685"/>
      <c r="D28" s="685"/>
      <c r="E28" s="685"/>
      <c r="F28" s="685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>
      <c r="A29" s="685"/>
      <c r="B29" s="685"/>
      <c r="C29" s="685"/>
      <c r="D29" s="685"/>
      <c r="E29" s="685"/>
      <c r="F29" s="685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>
      <c r="A30" s="685"/>
      <c r="B30" s="685"/>
      <c r="C30" s="685"/>
      <c r="D30" s="685"/>
      <c r="E30" s="685"/>
      <c r="F30" s="685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>
      <c r="A31" s="685"/>
      <c r="B31" s="685"/>
      <c r="C31" s="685"/>
      <c r="D31" s="685"/>
      <c r="E31" s="685"/>
      <c r="F31" s="68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>
      <c r="A32" s="685"/>
      <c r="B32" s="685"/>
      <c r="C32" s="685"/>
      <c r="D32" s="685"/>
      <c r="E32" s="685"/>
      <c r="F32" s="685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</sheetData>
  <mergeCells count="14">
    <mergeCell ref="G14:G15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Z23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" style="103" bestFit="1" customWidth="1"/>
    <col min="2" max="2" width="5.875" style="103" bestFit="1" customWidth="1"/>
    <col min="3" max="3" width="7.375" style="103" bestFit="1" customWidth="1"/>
    <col min="4" max="4" width="7.875" style="103" customWidth="1"/>
    <col min="5" max="5" width="5.625" style="103" customWidth="1"/>
    <col min="6" max="6" width="7.75" style="103" customWidth="1"/>
    <col min="7" max="7" width="14.125" style="1" customWidth="1"/>
    <col min="8" max="8" width="18.125" style="1" customWidth="1"/>
    <col min="9" max="9" width="1.625" style="1" hidden="1" customWidth="1"/>
    <col min="10" max="11" width="9" style="1" hidden="1" customWidth="1"/>
    <col min="12" max="12" width="4.625" style="1" hidden="1" customWidth="1"/>
    <col min="13" max="19" width="9" style="1" hidden="1" customWidth="1"/>
    <col min="20" max="26" width="9" style="3"/>
    <col min="27" max="16384" width="9" style="1"/>
  </cols>
  <sheetData>
    <row r="1" spans="1:26" s="118" customFormat="1" ht="21.75" customHeight="1">
      <c r="A1" s="455" t="s">
        <v>478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T1" s="117"/>
      <c r="U1" s="117"/>
      <c r="V1" s="117"/>
      <c r="W1" s="117"/>
      <c r="X1" s="117"/>
      <c r="Y1" s="117"/>
      <c r="Z1" s="117"/>
    </row>
    <row r="2" spans="1:26" s="126" customFormat="1" ht="30" customHeight="1">
      <c r="A2" s="456" t="s">
        <v>479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125"/>
      <c r="U2" s="125"/>
      <c r="V2" s="125"/>
      <c r="W2" s="125"/>
      <c r="X2" s="125"/>
      <c r="Y2" s="125"/>
      <c r="Z2" s="125"/>
    </row>
    <row r="3" spans="1:26" s="134" customFormat="1" ht="6" customHeight="1">
      <c r="A3" s="137"/>
      <c r="B3" s="138"/>
      <c r="C3" s="138"/>
      <c r="D3" s="138"/>
      <c r="E3" s="138"/>
      <c r="F3" s="138"/>
      <c r="G3" s="143"/>
      <c r="H3" s="143"/>
      <c r="I3" s="143"/>
      <c r="J3" s="548"/>
      <c r="K3" s="548"/>
      <c r="L3" s="548"/>
      <c r="T3" s="133"/>
      <c r="U3" s="133"/>
      <c r="V3" s="133"/>
      <c r="W3" s="133"/>
      <c r="X3" s="133"/>
      <c r="Y3" s="133"/>
      <c r="Z3" s="133"/>
    </row>
    <row r="4" spans="1:26" s="58" customFormat="1" ht="15.95" customHeight="1">
      <c r="A4" s="452" t="s">
        <v>9</v>
      </c>
      <c r="B4" s="580" t="s">
        <v>156</v>
      </c>
      <c r="C4" s="581"/>
      <c r="D4" s="582" t="s">
        <v>157</v>
      </c>
      <c r="E4" s="583"/>
      <c r="F4" s="584"/>
      <c r="G4" s="63" t="s">
        <v>154</v>
      </c>
      <c r="H4" s="458" t="s">
        <v>83</v>
      </c>
      <c r="I4" s="11"/>
      <c r="J4" s="167"/>
      <c r="K4" s="167"/>
      <c r="L4" s="167"/>
      <c r="T4" s="3"/>
      <c r="U4" s="3"/>
      <c r="V4" s="3"/>
      <c r="W4" s="3"/>
      <c r="X4" s="3"/>
      <c r="Y4" s="3"/>
      <c r="Z4" s="3"/>
    </row>
    <row r="5" spans="1:26" s="58" customFormat="1" ht="15.95" customHeight="1">
      <c r="A5" s="865"/>
      <c r="B5" s="587" t="s">
        <v>494</v>
      </c>
      <c r="C5" s="585" t="s">
        <v>153</v>
      </c>
      <c r="D5" s="585" t="s">
        <v>152</v>
      </c>
      <c r="E5" s="585" t="s">
        <v>151</v>
      </c>
      <c r="F5" s="415" t="s">
        <v>5</v>
      </c>
      <c r="G5" s="572" t="s">
        <v>155</v>
      </c>
      <c r="H5" s="459"/>
      <c r="T5" s="3"/>
      <c r="U5" s="3"/>
      <c r="V5" s="3"/>
      <c r="W5" s="3"/>
      <c r="X5" s="3"/>
      <c r="Y5" s="3"/>
      <c r="Z5" s="3"/>
    </row>
    <row r="6" spans="1:26" s="58" customFormat="1" ht="15.95" customHeight="1">
      <c r="A6" s="866"/>
      <c r="B6" s="588"/>
      <c r="C6" s="586"/>
      <c r="D6" s="586"/>
      <c r="E6" s="586"/>
      <c r="F6" s="410" t="s">
        <v>6</v>
      </c>
      <c r="G6" s="573"/>
      <c r="H6" s="460"/>
      <c r="T6" s="3"/>
      <c r="U6" s="3"/>
      <c r="V6" s="3"/>
      <c r="W6" s="3"/>
      <c r="X6" s="3"/>
      <c r="Y6" s="3"/>
      <c r="Z6" s="3"/>
    </row>
    <row r="7" spans="1:26" s="58" customFormat="1" ht="15.95" customHeight="1">
      <c r="A7" s="867" t="s">
        <v>401</v>
      </c>
      <c r="B7" s="868">
        <v>8.6</v>
      </c>
      <c r="C7" s="868">
        <v>43.2</v>
      </c>
      <c r="D7" s="868">
        <v>33.6</v>
      </c>
      <c r="E7" s="868">
        <v>14.6</v>
      </c>
      <c r="F7" s="869">
        <v>100</v>
      </c>
      <c r="G7" s="208">
        <v>1.8</v>
      </c>
      <c r="H7" s="17" t="s">
        <v>441</v>
      </c>
      <c r="T7" s="3"/>
      <c r="U7" s="3"/>
      <c r="V7" s="3"/>
      <c r="W7" s="3"/>
      <c r="X7" s="3"/>
      <c r="Y7" s="3"/>
      <c r="Z7" s="3"/>
    </row>
    <row r="8" spans="1:26" s="58" customFormat="1" ht="15.95" customHeight="1">
      <c r="A8" s="829" t="s">
        <v>442</v>
      </c>
      <c r="B8" s="700">
        <v>7.5</v>
      </c>
      <c r="C8" s="700">
        <v>39.4</v>
      </c>
      <c r="D8" s="700">
        <v>35.4</v>
      </c>
      <c r="E8" s="700">
        <v>17.7</v>
      </c>
      <c r="F8" s="869">
        <v>100</v>
      </c>
      <c r="G8" s="209">
        <v>1.9261935216059185</v>
      </c>
      <c r="H8" s="82" t="s">
        <v>447</v>
      </c>
      <c r="T8" s="3"/>
      <c r="U8" s="3"/>
      <c r="V8" s="3"/>
      <c r="W8" s="3"/>
      <c r="X8" s="3"/>
      <c r="Y8" s="3"/>
      <c r="Z8" s="3"/>
    </row>
    <row r="9" spans="1:26" s="58" customFormat="1" ht="15.95" customHeight="1">
      <c r="A9" s="829" t="s">
        <v>443</v>
      </c>
      <c r="B9" s="700">
        <v>8.3000000000000007</v>
      </c>
      <c r="C9" s="700">
        <v>48.2</v>
      </c>
      <c r="D9" s="700">
        <v>29</v>
      </c>
      <c r="E9" s="700">
        <v>14.5</v>
      </c>
      <c r="F9" s="869">
        <v>100</v>
      </c>
      <c r="G9" s="209">
        <v>1.7722400711713213</v>
      </c>
      <c r="H9" s="82" t="s">
        <v>448</v>
      </c>
      <c r="T9" s="3"/>
      <c r="U9" s="3"/>
      <c r="V9" s="3"/>
      <c r="W9" s="3"/>
      <c r="X9" s="3"/>
      <c r="Y9" s="3"/>
      <c r="Z9" s="3"/>
    </row>
    <row r="10" spans="1:26" s="58" customFormat="1" ht="15.95" customHeight="1" thickBot="1">
      <c r="A10" s="829" t="s">
        <v>444</v>
      </c>
      <c r="B10" s="700">
        <v>9.6999999999999993</v>
      </c>
      <c r="C10" s="700">
        <v>39.4</v>
      </c>
      <c r="D10" s="700">
        <v>34.6</v>
      </c>
      <c r="E10" s="700">
        <v>16.3</v>
      </c>
      <c r="F10" s="869">
        <v>99.999999999999986</v>
      </c>
      <c r="G10" s="209">
        <v>1.8138669053648158</v>
      </c>
      <c r="H10" s="82" t="s">
        <v>449</v>
      </c>
      <c r="T10" s="3"/>
      <c r="U10" s="3"/>
      <c r="V10" s="3"/>
      <c r="W10" s="3"/>
      <c r="X10" s="3"/>
      <c r="Y10" s="3"/>
      <c r="Z10" s="3"/>
    </row>
    <row r="11" spans="1:26" s="58" customFormat="1" ht="15.95" customHeight="1">
      <c r="A11" s="829" t="s">
        <v>445</v>
      </c>
      <c r="B11" s="700">
        <v>8.6999999999999993</v>
      </c>
      <c r="C11" s="700">
        <v>41.7</v>
      </c>
      <c r="D11" s="700">
        <v>34.700000000000003</v>
      </c>
      <c r="E11" s="700">
        <v>14.9</v>
      </c>
      <c r="F11" s="869">
        <v>100.00000000000001</v>
      </c>
      <c r="G11" s="209">
        <v>1.8156210574552991</v>
      </c>
      <c r="H11" s="259" t="s">
        <v>496</v>
      </c>
      <c r="T11" s="3"/>
      <c r="U11" s="3"/>
      <c r="V11" s="12"/>
      <c r="W11" s="3"/>
      <c r="X11" s="3"/>
      <c r="Y11" s="3"/>
      <c r="Z11" s="3"/>
    </row>
    <row r="12" spans="1:26" s="58" customFormat="1" ht="15.95" customHeight="1">
      <c r="A12" s="830" t="s">
        <v>446</v>
      </c>
      <c r="B12" s="701">
        <v>9.6999999999999993</v>
      </c>
      <c r="C12" s="701">
        <v>41.8</v>
      </c>
      <c r="D12" s="701">
        <v>40.299999999999997</v>
      </c>
      <c r="E12" s="701">
        <v>8.1999999999999993</v>
      </c>
      <c r="F12" s="870">
        <v>100</v>
      </c>
      <c r="G12" s="334">
        <v>1.7896001817505782</v>
      </c>
      <c r="H12" s="260" t="s">
        <v>450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3"/>
      <c r="U12" s="3"/>
      <c r="V12" s="3"/>
      <c r="W12" s="3"/>
      <c r="X12" s="3"/>
      <c r="Y12" s="3"/>
      <c r="Z12" s="3"/>
    </row>
    <row r="13" spans="1:26">
      <c r="A13" s="97"/>
      <c r="B13" s="97"/>
      <c r="C13" s="97"/>
      <c r="D13" s="97"/>
      <c r="E13" s="97"/>
      <c r="F13" s="97"/>
      <c r="G13" s="3"/>
      <c r="H13" s="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W13" s="13"/>
    </row>
    <row r="14" spans="1:26">
      <c r="A14" s="97"/>
      <c r="B14" s="97"/>
      <c r="C14" s="97"/>
      <c r="D14" s="97"/>
      <c r="E14" s="97"/>
      <c r="F14" s="97"/>
      <c r="G14" s="3"/>
      <c r="H14" s="3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W14" s="13"/>
    </row>
    <row r="15" spans="1:26">
      <c r="A15" s="97"/>
      <c r="B15" s="97"/>
      <c r="C15" s="97"/>
      <c r="D15" s="97"/>
      <c r="E15" s="97"/>
      <c r="F15" s="97"/>
      <c r="G15" s="3"/>
      <c r="H15" s="3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6">
      <c r="A16" s="97"/>
      <c r="B16" s="97"/>
      <c r="C16" s="97"/>
      <c r="D16" s="97"/>
      <c r="E16" s="97"/>
      <c r="F16" s="97"/>
      <c r="G16" s="3"/>
      <c r="H16" s="3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97"/>
      <c r="B17" s="97"/>
      <c r="C17" s="97"/>
      <c r="D17" s="97"/>
      <c r="E17" s="97"/>
      <c r="F17" s="97"/>
      <c r="G17" s="3"/>
      <c r="H17" s="3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97"/>
      <c r="B18" s="97"/>
      <c r="C18" s="97"/>
      <c r="D18" s="97"/>
      <c r="E18" s="97"/>
      <c r="F18" s="97"/>
      <c r="G18" s="3"/>
      <c r="H18" s="3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97"/>
      <c r="B19" s="97"/>
      <c r="C19" s="97"/>
      <c r="D19" s="97"/>
      <c r="E19" s="97"/>
      <c r="F19" s="97"/>
      <c r="G19" s="3"/>
      <c r="H19" s="3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>
      <c r="A20" s="97"/>
      <c r="B20" s="97"/>
      <c r="C20" s="97"/>
      <c r="D20" s="97"/>
      <c r="E20" s="97"/>
      <c r="F20" s="97"/>
      <c r="G20" s="3"/>
      <c r="H20" s="3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>
      <c r="A21" s="685"/>
      <c r="B21" s="685"/>
      <c r="C21" s="685"/>
      <c r="D21" s="685"/>
      <c r="E21" s="685"/>
      <c r="F21" s="685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>
      <c r="A22" s="685"/>
      <c r="B22" s="685"/>
      <c r="C22" s="685"/>
      <c r="D22" s="685"/>
      <c r="E22" s="685"/>
      <c r="F22" s="685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685"/>
      <c r="B23" s="685"/>
      <c r="C23" s="685"/>
      <c r="D23" s="685"/>
      <c r="E23" s="685"/>
      <c r="F23" s="685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</sheetData>
  <mergeCells count="12">
    <mergeCell ref="A1:P1"/>
    <mergeCell ref="A2:S2"/>
    <mergeCell ref="J3:L3"/>
    <mergeCell ref="D4:F4"/>
    <mergeCell ref="H4:H6"/>
    <mergeCell ref="E5:E6"/>
    <mergeCell ref="D5:D6"/>
    <mergeCell ref="C5:C6"/>
    <mergeCell ref="B5:B6"/>
    <mergeCell ref="A4:A6"/>
    <mergeCell ref="B4:C4"/>
    <mergeCell ref="G5:G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F34"/>
  <sheetViews>
    <sheetView rightToLeft="1" view="pageBreakPreview" topLeftCell="A10" zoomScale="130" zoomScaleNormal="100" zoomScaleSheetLayoutView="130" workbookViewId="0">
      <selection activeCell="D16" sqref="D16"/>
    </sheetView>
  </sheetViews>
  <sheetFormatPr defaultColWidth="9" defaultRowHeight="12.75"/>
  <cols>
    <col min="1" max="1" width="11.375" style="70" customWidth="1"/>
    <col min="2" max="2" width="9.375" style="73" customWidth="1"/>
    <col min="3" max="3" width="12.5" style="74" customWidth="1"/>
    <col min="4" max="4" width="12.625" style="73" customWidth="1"/>
    <col min="5" max="5" width="15.375" style="74" customWidth="1"/>
    <col min="6" max="6" width="16.125" style="70" customWidth="1"/>
    <col min="7" max="16384" width="9" style="70"/>
  </cols>
  <sheetData>
    <row r="1" spans="1:6" s="123" customFormat="1" ht="30.75" customHeight="1">
      <c r="A1" s="590" t="s">
        <v>406</v>
      </c>
      <c r="B1" s="590"/>
      <c r="C1" s="590"/>
      <c r="D1" s="590"/>
      <c r="E1" s="590"/>
      <c r="F1" s="590"/>
    </row>
    <row r="2" spans="1:6" s="130" customFormat="1" ht="27.75" customHeight="1">
      <c r="A2" s="589" t="s">
        <v>428</v>
      </c>
      <c r="B2" s="589"/>
      <c r="C2" s="589"/>
      <c r="D2" s="589"/>
      <c r="E2" s="589"/>
      <c r="F2" s="589"/>
    </row>
    <row r="3" spans="1:6" s="142" customFormat="1" ht="6" customHeight="1">
      <c r="A3" s="141"/>
      <c r="B3" s="141"/>
      <c r="C3" s="141"/>
      <c r="D3" s="141"/>
      <c r="E3" s="141"/>
      <c r="F3" s="141"/>
    </row>
    <row r="4" spans="1:6" ht="63">
      <c r="A4" s="591" t="s">
        <v>9</v>
      </c>
      <c r="B4" s="109" t="s">
        <v>343</v>
      </c>
      <c r="C4" s="112" t="s">
        <v>392</v>
      </c>
      <c r="D4" s="109" t="s">
        <v>372</v>
      </c>
      <c r="E4" s="112" t="s">
        <v>373</v>
      </c>
      <c r="F4" s="593" t="s">
        <v>83</v>
      </c>
    </row>
    <row r="5" spans="1:6" ht="36">
      <c r="A5" s="592"/>
      <c r="B5" s="203" t="s">
        <v>344</v>
      </c>
      <c r="C5" s="203" t="s">
        <v>374</v>
      </c>
      <c r="D5" s="203" t="s">
        <v>371</v>
      </c>
      <c r="E5" s="203" t="s">
        <v>370</v>
      </c>
      <c r="F5" s="594"/>
    </row>
    <row r="6" spans="1:6" s="71" customFormat="1" ht="15.95" customHeight="1">
      <c r="A6" s="856" t="s">
        <v>401</v>
      </c>
      <c r="B6" s="857"/>
      <c r="C6" s="858"/>
      <c r="D6" s="650"/>
      <c r="E6" s="859"/>
      <c r="F6" s="860" t="s">
        <v>441</v>
      </c>
    </row>
    <row r="7" spans="1:6" s="72" customFormat="1" ht="15.95" customHeight="1">
      <c r="A7" s="861" t="s">
        <v>346</v>
      </c>
      <c r="B7" s="688">
        <f>B11+B15+B19+B23+B27</f>
        <v>247</v>
      </c>
      <c r="C7" s="689">
        <f t="shared" ref="C7:E7" si="0">C11+C15+C19+C23+C27</f>
        <v>309.50000000000006</v>
      </c>
      <c r="D7" s="690">
        <f t="shared" si="0"/>
        <v>1548</v>
      </c>
      <c r="E7" s="691">
        <f t="shared" si="0"/>
        <v>291.7</v>
      </c>
      <c r="F7" s="862" t="s">
        <v>345</v>
      </c>
    </row>
    <row r="8" spans="1:6" s="72" customFormat="1" ht="15.95" customHeight="1">
      <c r="A8" s="861" t="s">
        <v>348</v>
      </c>
      <c r="B8" s="688">
        <f t="shared" ref="B8:E9" si="1">B12+B16+B20+B24+B28</f>
        <v>15</v>
      </c>
      <c r="C8" s="689">
        <f t="shared" si="1"/>
        <v>9.1</v>
      </c>
      <c r="D8" s="690">
        <f t="shared" si="1"/>
        <v>15</v>
      </c>
      <c r="E8" s="691">
        <f t="shared" si="1"/>
        <v>4.2</v>
      </c>
      <c r="F8" s="862" t="s">
        <v>347</v>
      </c>
    </row>
    <row r="9" spans="1:6" s="72" customFormat="1" ht="15.95" customHeight="1">
      <c r="A9" s="861" t="s">
        <v>354</v>
      </c>
      <c r="B9" s="688">
        <f t="shared" si="1"/>
        <v>2</v>
      </c>
      <c r="C9" s="689">
        <f t="shared" si="1"/>
        <v>0.7</v>
      </c>
      <c r="D9" s="326">
        <v>0</v>
      </c>
      <c r="E9" s="353">
        <v>0</v>
      </c>
      <c r="F9" s="862" t="s">
        <v>353</v>
      </c>
    </row>
    <row r="10" spans="1:6" s="71" customFormat="1" ht="15.95" customHeight="1">
      <c r="A10" s="861" t="s">
        <v>442</v>
      </c>
      <c r="B10" s="692"/>
      <c r="C10" s="693"/>
      <c r="D10" s="694"/>
      <c r="E10" s="695"/>
      <c r="F10" s="862" t="s">
        <v>447</v>
      </c>
    </row>
    <row r="11" spans="1:6" s="71" customFormat="1" ht="15.95" customHeight="1">
      <c r="A11" s="863" t="s">
        <v>346</v>
      </c>
      <c r="B11" s="696">
        <v>33</v>
      </c>
      <c r="C11" s="697">
        <v>8.1</v>
      </c>
      <c r="D11" s="698">
        <v>57</v>
      </c>
      <c r="E11" s="699">
        <v>8</v>
      </c>
      <c r="F11" s="864" t="s">
        <v>345</v>
      </c>
    </row>
    <row r="12" spans="1:6" s="71" customFormat="1" ht="16.5" customHeight="1">
      <c r="A12" s="863" t="s">
        <v>348</v>
      </c>
      <c r="B12" s="696">
        <v>3</v>
      </c>
      <c r="C12" s="697">
        <v>1.7</v>
      </c>
      <c r="D12" s="326">
        <v>0</v>
      </c>
      <c r="E12" s="353">
        <v>0</v>
      </c>
      <c r="F12" s="864" t="s">
        <v>347</v>
      </c>
    </row>
    <row r="13" spans="1:6" s="71" customFormat="1" ht="16.5" customHeight="1">
      <c r="A13" s="204" t="s">
        <v>354</v>
      </c>
      <c r="B13" s="325">
        <v>0</v>
      </c>
      <c r="C13" s="326">
        <v>0</v>
      </c>
      <c r="D13" s="326">
        <v>0</v>
      </c>
      <c r="E13" s="353">
        <v>0</v>
      </c>
      <c r="F13" s="864" t="s">
        <v>353</v>
      </c>
    </row>
    <row r="14" spans="1:6" ht="16.5" customHeight="1">
      <c r="A14" s="861" t="s">
        <v>443</v>
      </c>
      <c r="B14" s="696"/>
      <c r="C14" s="697"/>
      <c r="D14" s="698"/>
      <c r="E14" s="699"/>
      <c r="F14" s="205" t="s">
        <v>448</v>
      </c>
    </row>
    <row r="15" spans="1:6" ht="16.5" customHeight="1">
      <c r="A15" s="863" t="s">
        <v>346</v>
      </c>
      <c r="B15" s="696">
        <v>165</v>
      </c>
      <c r="C15" s="697">
        <v>286.10000000000002</v>
      </c>
      <c r="D15" s="698">
        <v>1409</v>
      </c>
      <c r="E15" s="699">
        <v>269.7</v>
      </c>
      <c r="F15" s="864" t="s">
        <v>345</v>
      </c>
    </row>
    <row r="16" spans="1:6" ht="16.5" customHeight="1">
      <c r="A16" s="863" t="s">
        <v>348</v>
      </c>
      <c r="B16" s="696">
        <v>10</v>
      </c>
      <c r="C16" s="697">
        <v>7.3</v>
      </c>
      <c r="D16" s="698">
        <v>14</v>
      </c>
      <c r="E16" s="699">
        <v>4.2</v>
      </c>
      <c r="F16" s="864" t="s">
        <v>347</v>
      </c>
    </row>
    <row r="17" spans="1:6" s="110" customFormat="1" ht="16.5" customHeight="1">
      <c r="A17" s="863" t="s">
        <v>354</v>
      </c>
      <c r="B17" s="696">
        <v>2</v>
      </c>
      <c r="C17" s="697">
        <v>0.7</v>
      </c>
      <c r="D17" s="326">
        <v>0</v>
      </c>
      <c r="E17" s="353">
        <v>0</v>
      </c>
      <c r="F17" s="864" t="s">
        <v>353</v>
      </c>
    </row>
    <row r="18" spans="1:6" s="71" customFormat="1" ht="16.5" customHeight="1">
      <c r="A18" s="206" t="s">
        <v>444</v>
      </c>
      <c r="B18" s="696"/>
      <c r="C18" s="697"/>
      <c r="D18" s="698"/>
      <c r="E18" s="699"/>
      <c r="F18" s="205" t="s">
        <v>449</v>
      </c>
    </row>
    <row r="19" spans="1:6" s="71" customFormat="1" ht="16.5" customHeight="1">
      <c r="A19" s="863" t="s">
        <v>346</v>
      </c>
      <c r="B19" s="696">
        <v>49</v>
      </c>
      <c r="C19" s="697">
        <v>15.3</v>
      </c>
      <c r="D19" s="698">
        <v>82</v>
      </c>
      <c r="E19" s="699">
        <v>14</v>
      </c>
      <c r="F19" s="864" t="s">
        <v>345</v>
      </c>
    </row>
    <row r="20" spans="1:6" s="71" customFormat="1" ht="16.5" customHeight="1">
      <c r="A20" s="863" t="s">
        <v>348</v>
      </c>
      <c r="B20" s="696">
        <v>2</v>
      </c>
      <c r="C20" s="697">
        <v>0.1</v>
      </c>
      <c r="D20" s="698">
        <v>1</v>
      </c>
      <c r="E20" s="386">
        <v>0</v>
      </c>
      <c r="F20" s="864" t="s">
        <v>347</v>
      </c>
    </row>
    <row r="21" spans="1:6" s="71" customFormat="1" ht="16.5" customHeight="1">
      <c r="A21" s="863" t="s">
        <v>354</v>
      </c>
      <c r="B21" s="325">
        <v>0</v>
      </c>
      <c r="C21" s="326">
        <v>0</v>
      </c>
      <c r="D21" s="326">
        <v>0</v>
      </c>
      <c r="E21" s="353">
        <v>0</v>
      </c>
      <c r="F21" s="864" t="s">
        <v>353</v>
      </c>
    </row>
    <row r="22" spans="1:6" s="71" customFormat="1" ht="16.5" customHeight="1">
      <c r="A22" s="206" t="s">
        <v>445</v>
      </c>
      <c r="B22" s="696"/>
      <c r="C22" s="697"/>
      <c r="D22" s="698"/>
      <c r="E22" s="699"/>
      <c r="F22" s="205" t="s">
        <v>496</v>
      </c>
    </row>
    <row r="23" spans="1:6" s="71" customFormat="1" ht="16.5" customHeight="1">
      <c r="A23" s="863" t="s">
        <v>346</v>
      </c>
      <c r="B23" s="325">
        <v>0</v>
      </c>
      <c r="C23" s="326">
        <v>0</v>
      </c>
      <c r="D23" s="326">
        <v>0</v>
      </c>
      <c r="E23" s="353">
        <v>0</v>
      </c>
      <c r="F23" s="864" t="s">
        <v>345</v>
      </c>
    </row>
    <row r="24" spans="1:6" s="71" customFormat="1" ht="16.5" customHeight="1">
      <c r="A24" s="863" t="s">
        <v>348</v>
      </c>
      <c r="B24" s="325">
        <v>0</v>
      </c>
      <c r="C24" s="326">
        <v>0</v>
      </c>
      <c r="D24" s="326">
        <v>0</v>
      </c>
      <c r="E24" s="353">
        <v>0</v>
      </c>
      <c r="F24" s="864" t="s">
        <v>347</v>
      </c>
    </row>
    <row r="25" spans="1:6" s="71" customFormat="1" ht="16.5" customHeight="1">
      <c r="A25" s="863" t="s">
        <v>354</v>
      </c>
      <c r="B25" s="325">
        <v>0</v>
      </c>
      <c r="C25" s="326">
        <v>0</v>
      </c>
      <c r="D25" s="326">
        <v>0</v>
      </c>
      <c r="E25" s="353">
        <v>0</v>
      </c>
      <c r="F25" s="864" t="s">
        <v>353</v>
      </c>
    </row>
    <row r="26" spans="1:6" s="71" customFormat="1" ht="16.5" customHeight="1">
      <c r="A26" s="206" t="s">
        <v>446</v>
      </c>
      <c r="B26" s="696"/>
      <c r="C26" s="697"/>
      <c r="D26" s="698"/>
      <c r="E26" s="699"/>
      <c r="F26" s="205" t="s">
        <v>450</v>
      </c>
    </row>
    <row r="27" spans="1:6" s="71" customFormat="1" ht="16.5" customHeight="1">
      <c r="A27" s="863" t="s">
        <v>346</v>
      </c>
      <c r="B27" s="325">
        <v>0</v>
      </c>
      <c r="C27" s="326">
        <v>0</v>
      </c>
      <c r="D27" s="326">
        <v>0</v>
      </c>
      <c r="E27" s="353">
        <v>0</v>
      </c>
      <c r="F27" s="864" t="s">
        <v>345</v>
      </c>
    </row>
    <row r="28" spans="1:6" s="71" customFormat="1" ht="16.5" customHeight="1">
      <c r="A28" s="863" t="s">
        <v>348</v>
      </c>
      <c r="B28" s="325">
        <v>0</v>
      </c>
      <c r="C28" s="326">
        <v>0</v>
      </c>
      <c r="D28" s="326">
        <v>0</v>
      </c>
      <c r="E28" s="353">
        <v>0</v>
      </c>
      <c r="F28" s="864" t="s">
        <v>347</v>
      </c>
    </row>
    <row r="29" spans="1:6" s="71" customFormat="1" ht="16.5" customHeight="1">
      <c r="A29" s="863" t="s">
        <v>354</v>
      </c>
      <c r="B29" s="355">
        <v>0</v>
      </c>
      <c r="C29" s="354">
        <v>0</v>
      </c>
      <c r="D29" s="354">
        <v>0</v>
      </c>
      <c r="E29" s="356">
        <v>0</v>
      </c>
      <c r="F29" s="864" t="s">
        <v>353</v>
      </c>
    </row>
    <row r="30" spans="1:6" ht="16.5" customHeight="1">
      <c r="A30" s="595" t="s">
        <v>355</v>
      </c>
      <c r="B30" s="596"/>
      <c r="C30" s="596"/>
      <c r="D30" s="80"/>
      <c r="E30" s="111"/>
      <c r="F30" s="108" t="s">
        <v>384</v>
      </c>
    </row>
    <row r="32" spans="1:6">
      <c r="C32" s="73"/>
      <c r="E32" s="73"/>
    </row>
    <row r="33" spans="3:5">
      <c r="C33" s="73"/>
      <c r="E33" s="73"/>
    </row>
    <row r="34" spans="3:5">
      <c r="C34" s="73"/>
      <c r="E34" s="73"/>
    </row>
  </sheetData>
  <mergeCells count="5">
    <mergeCell ref="A2:F2"/>
    <mergeCell ref="A1:F1"/>
    <mergeCell ref="A4:A5"/>
    <mergeCell ref="F4:F5"/>
    <mergeCell ref="A30:C3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L15"/>
  <sheetViews>
    <sheetView rightToLeft="1" view="pageBreakPreview" zoomScale="130" zoomScaleNormal="100" zoomScaleSheetLayoutView="130" workbookViewId="0">
      <selection activeCell="D16" sqref="D16"/>
    </sheetView>
  </sheetViews>
  <sheetFormatPr defaultRowHeight="14.25"/>
  <cols>
    <col min="1" max="1" width="12.75" style="103" customWidth="1"/>
    <col min="2" max="2" width="12.125" style="103" customWidth="1"/>
    <col min="3" max="3" width="16.125" style="103" customWidth="1"/>
    <col min="4" max="4" width="13.375" style="103" customWidth="1"/>
    <col min="5" max="5" width="19.875" style="103" customWidth="1"/>
    <col min="6" max="6" width="10" style="640" customWidth="1"/>
    <col min="7" max="7" width="12.875" style="29" customWidth="1"/>
    <col min="8" max="8" width="21.25" style="29" customWidth="1"/>
    <col min="9" max="12" width="9" style="29"/>
    <col min="13" max="16384" width="9" style="58"/>
  </cols>
  <sheetData>
    <row r="1" spans="1:12" s="118" customFormat="1" ht="24" customHeight="1">
      <c r="A1" s="539" t="s">
        <v>405</v>
      </c>
      <c r="B1" s="539"/>
      <c r="C1" s="539"/>
      <c r="D1" s="539"/>
      <c r="E1" s="539"/>
      <c r="F1" s="849"/>
      <c r="G1" s="119"/>
      <c r="H1" s="119"/>
      <c r="I1" s="119"/>
      <c r="J1" s="119"/>
      <c r="K1" s="119"/>
      <c r="L1" s="119"/>
    </row>
    <row r="2" spans="1:12" s="126" customFormat="1" ht="30" customHeight="1">
      <c r="A2" s="517" t="s">
        <v>427</v>
      </c>
      <c r="B2" s="517"/>
      <c r="C2" s="517"/>
      <c r="D2" s="517"/>
      <c r="E2" s="517"/>
      <c r="F2" s="850"/>
      <c r="G2" s="30"/>
      <c r="H2" s="127"/>
      <c r="I2" s="127"/>
      <c r="J2" s="127"/>
      <c r="K2" s="127"/>
      <c r="L2" s="127"/>
    </row>
    <row r="3" spans="1:12" s="134" customFormat="1" ht="6" customHeight="1">
      <c r="A3" s="613"/>
      <c r="B3" s="613"/>
      <c r="C3" s="613"/>
      <c r="D3" s="613"/>
      <c r="E3" s="613"/>
      <c r="F3" s="842"/>
      <c r="G3" s="136"/>
      <c r="H3" s="136"/>
      <c r="I3" s="136"/>
      <c r="J3" s="136"/>
      <c r="K3" s="136"/>
      <c r="L3" s="136"/>
    </row>
    <row r="4" spans="1:12" ht="15.75" customHeight="1">
      <c r="A4" s="465" t="s">
        <v>9</v>
      </c>
      <c r="B4" s="174" t="s">
        <v>316</v>
      </c>
      <c r="C4" s="422" t="s">
        <v>393</v>
      </c>
      <c r="D4" s="851" t="s">
        <v>5</v>
      </c>
      <c r="E4" s="458" t="s">
        <v>83</v>
      </c>
    </row>
    <row r="5" spans="1:12" ht="15.95" customHeight="1">
      <c r="A5" s="599"/>
      <c r="B5" s="184" t="s">
        <v>146</v>
      </c>
      <c r="C5" s="852" t="s">
        <v>148</v>
      </c>
      <c r="D5" s="601" t="s">
        <v>6</v>
      </c>
      <c r="E5" s="459"/>
    </row>
    <row r="6" spans="1:12" ht="25.5" customHeight="1">
      <c r="A6" s="600"/>
      <c r="B6" s="429" t="s">
        <v>147</v>
      </c>
      <c r="C6" s="853" t="s">
        <v>320</v>
      </c>
      <c r="D6" s="602"/>
      <c r="E6" s="460"/>
    </row>
    <row r="7" spans="1:12" s="104" customFormat="1" ht="15.95" customHeight="1">
      <c r="A7" s="836" t="s">
        <v>401</v>
      </c>
      <c r="B7" s="171">
        <v>22</v>
      </c>
      <c r="C7" s="171">
        <v>11</v>
      </c>
      <c r="D7" s="171">
        <v>33</v>
      </c>
      <c r="E7" s="837" t="s">
        <v>441</v>
      </c>
      <c r="F7" s="854"/>
      <c r="G7" s="31"/>
      <c r="H7" s="32"/>
      <c r="I7" s="32"/>
      <c r="J7" s="32"/>
      <c r="K7" s="32"/>
      <c r="L7" s="32"/>
    </row>
    <row r="8" spans="1:12" s="104" customFormat="1" ht="15.95" customHeight="1">
      <c r="A8" s="838" t="s">
        <v>442</v>
      </c>
      <c r="B8" s="172">
        <v>4</v>
      </c>
      <c r="C8" s="172">
        <v>1</v>
      </c>
      <c r="D8" s="171">
        <v>5</v>
      </c>
      <c r="E8" s="684" t="s">
        <v>447</v>
      </c>
      <c r="F8" s="854"/>
      <c r="G8" s="31"/>
      <c r="H8" s="32"/>
      <c r="I8" s="32"/>
      <c r="J8" s="32"/>
      <c r="K8" s="32"/>
      <c r="L8" s="32"/>
    </row>
    <row r="9" spans="1:12" s="104" customFormat="1" ht="15.95" customHeight="1">
      <c r="A9" s="838" t="s">
        <v>443</v>
      </c>
      <c r="B9" s="172">
        <v>4</v>
      </c>
      <c r="C9" s="172">
        <v>1</v>
      </c>
      <c r="D9" s="171">
        <v>5</v>
      </c>
      <c r="E9" s="684" t="s">
        <v>448</v>
      </c>
      <c r="F9" s="854"/>
      <c r="G9" s="31"/>
      <c r="H9" s="32"/>
      <c r="I9" s="32"/>
      <c r="J9" s="32"/>
      <c r="K9" s="32"/>
      <c r="L9" s="32"/>
    </row>
    <row r="10" spans="1:12" s="104" customFormat="1" ht="15.95" customHeight="1">
      <c r="A10" s="838" t="s">
        <v>444</v>
      </c>
      <c r="B10" s="172">
        <v>7</v>
      </c>
      <c r="C10" s="172">
        <v>4</v>
      </c>
      <c r="D10" s="171">
        <v>11</v>
      </c>
      <c r="E10" s="684" t="s">
        <v>449</v>
      </c>
      <c r="F10" s="854"/>
      <c r="G10" s="31"/>
      <c r="H10" s="32"/>
      <c r="I10" s="32"/>
      <c r="J10" s="32"/>
      <c r="K10" s="32"/>
      <c r="L10" s="32"/>
    </row>
    <row r="11" spans="1:12" s="104" customFormat="1" ht="15.95" customHeight="1">
      <c r="A11" s="838" t="s">
        <v>445</v>
      </c>
      <c r="B11" s="172">
        <v>6</v>
      </c>
      <c r="C11" s="172">
        <v>2</v>
      </c>
      <c r="D11" s="171">
        <v>8</v>
      </c>
      <c r="E11" s="684" t="s">
        <v>496</v>
      </c>
      <c r="F11" s="854"/>
      <c r="G11" s="31"/>
      <c r="H11" s="32"/>
      <c r="I11" s="32"/>
      <c r="J11" s="32"/>
      <c r="K11" s="32"/>
      <c r="L11" s="32"/>
    </row>
    <row r="12" spans="1:12" s="7" customFormat="1" ht="15.95" customHeight="1">
      <c r="A12" s="839" t="s">
        <v>446</v>
      </c>
      <c r="B12" s="173">
        <v>1</v>
      </c>
      <c r="C12" s="173">
        <v>3</v>
      </c>
      <c r="D12" s="347">
        <v>4</v>
      </c>
      <c r="E12" s="686" t="s">
        <v>450</v>
      </c>
      <c r="F12" s="855"/>
      <c r="G12" s="34"/>
    </row>
    <row r="13" spans="1:12" s="7" customFormat="1">
      <c r="A13" s="685"/>
      <c r="B13" s="685"/>
      <c r="C13" s="685"/>
      <c r="D13" s="597"/>
      <c r="E13" s="685"/>
      <c r="F13" s="685"/>
    </row>
    <row r="14" spans="1:12" s="7" customFormat="1">
      <c r="A14" s="103"/>
      <c r="B14" s="103"/>
      <c r="C14" s="103"/>
      <c r="D14" s="598"/>
      <c r="E14" s="103"/>
      <c r="F14" s="685"/>
    </row>
    <row r="15" spans="1:12" s="7" customFormat="1" ht="14.25" customHeight="1">
      <c r="A15" s="103"/>
      <c r="B15" s="103"/>
      <c r="C15" s="103"/>
      <c r="D15" s="598"/>
      <c r="E15" s="103"/>
      <c r="F15" s="685"/>
    </row>
  </sheetData>
  <mergeCells count="7">
    <mergeCell ref="D13:D15"/>
    <mergeCell ref="A1:E1"/>
    <mergeCell ref="A2:E2"/>
    <mergeCell ref="A3:E3"/>
    <mergeCell ref="A4:A6"/>
    <mergeCell ref="E4:E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R17"/>
  <sheetViews>
    <sheetView rightToLeft="1" view="pageBreakPreview" topLeftCell="B1" zoomScale="130" zoomScaleNormal="100" zoomScaleSheetLayoutView="130" workbookViewId="0">
      <selection activeCell="B16" sqref="B16:G16"/>
    </sheetView>
  </sheetViews>
  <sheetFormatPr defaultRowHeight="14.25"/>
  <cols>
    <col min="1" max="1" width="13.375" style="103" customWidth="1"/>
    <col min="2" max="2" width="10.375" style="103" customWidth="1"/>
    <col min="3" max="3" width="6.625" style="103" customWidth="1"/>
    <col min="4" max="4" width="8.125" style="103" customWidth="1"/>
    <col min="5" max="5" width="8.25" style="103" customWidth="1"/>
    <col min="6" max="6" width="18.375" style="103" customWidth="1"/>
    <col min="7" max="7" width="8.25" style="58" customWidth="1"/>
    <col min="8" max="8" width="18.375" style="58" customWidth="1"/>
    <col min="9" max="9" width="10" style="3" customWidth="1"/>
    <col min="10" max="10" width="12.875" style="3" customWidth="1"/>
    <col min="11" max="11" width="21.25" style="3" customWidth="1"/>
    <col min="12" max="16" width="9" style="3"/>
    <col min="17" max="16384" width="9" style="58"/>
  </cols>
  <sheetData>
    <row r="1" spans="1:18" s="176" customFormat="1" ht="22.5" customHeight="1">
      <c r="A1" s="846" t="s">
        <v>404</v>
      </c>
      <c r="B1" s="846"/>
      <c r="C1" s="846"/>
      <c r="D1" s="846"/>
      <c r="E1" s="846"/>
      <c r="F1" s="846"/>
      <c r="G1" s="175"/>
      <c r="H1" s="175"/>
      <c r="I1" s="175"/>
      <c r="J1" s="175"/>
      <c r="K1" s="175"/>
      <c r="L1" s="175"/>
      <c r="M1" s="175"/>
    </row>
    <row r="2" spans="1:18" s="126" customFormat="1" ht="32.25" customHeight="1">
      <c r="A2" s="469" t="s">
        <v>426</v>
      </c>
      <c r="B2" s="469"/>
      <c r="C2" s="469"/>
      <c r="D2" s="469"/>
      <c r="E2" s="469"/>
      <c r="F2" s="469"/>
      <c r="G2" s="81"/>
      <c r="H2" s="81"/>
      <c r="I2" s="125"/>
      <c r="J2" s="125"/>
      <c r="K2" s="125"/>
      <c r="L2" s="125"/>
      <c r="M2" s="125"/>
    </row>
    <row r="3" spans="1:18" s="134" customFormat="1" ht="6" customHeight="1">
      <c r="A3" s="603"/>
      <c r="B3" s="603"/>
      <c r="C3" s="603"/>
      <c r="D3" s="603"/>
      <c r="E3" s="603"/>
      <c r="F3" s="603"/>
      <c r="G3" s="133"/>
      <c r="H3" s="133"/>
      <c r="I3" s="133"/>
      <c r="J3" s="133"/>
      <c r="K3" s="133"/>
      <c r="L3" s="133"/>
      <c r="M3" s="133"/>
    </row>
    <row r="4" spans="1:18" ht="15.95" customHeight="1">
      <c r="A4" s="465" t="s">
        <v>9</v>
      </c>
      <c r="B4" s="608" t="s">
        <v>341</v>
      </c>
      <c r="C4" s="609"/>
      <c r="D4" s="605" t="s">
        <v>394</v>
      </c>
      <c r="E4" s="847"/>
      <c r="F4" s="458" t="s">
        <v>83</v>
      </c>
      <c r="G4" s="3"/>
      <c r="H4" s="3"/>
      <c r="N4" s="58"/>
      <c r="O4" s="58"/>
      <c r="P4" s="58"/>
    </row>
    <row r="5" spans="1:18" ht="15.95" customHeight="1">
      <c r="A5" s="599"/>
      <c r="B5" s="848" t="s">
        <v>158</v>
      </c>
      <c r="C5" s="184" t="s">
        <v>0</v>
      </c>
      <c r="D5" s="184" t="s">
        <v>161</v>
      </c>
      <c r="E5" s="411" t="s">
        <v>5</v>
      </c>
      <c r="F5" s="459"/>
      <c r="G5" s="3"/>
      <c r="H5" s="3"/>
      <c r="N5" s="58"/>
      <c r="O5" s="58"/>
      <c r="P5" s="58"/>
    </row>
    <row r="6" spans="1:18" ht="24">
      <c r="A6" s="600"/>
      <c r="B6" s="642" t="s">
        <v>159</v>
      </c>
      <c r="C6" s="642" t="s">
        <v>160</v>
      </c>
      <c r="D6" s="642" t="s">
        <v>162</v>
      </c>
      <c r="E6" s="410" t="s">
        <v>6</v>
      </c>
      <c r="F6" s="460"/>
      <c r="G6" s="3"/>
      <c r="H6" s="3"/>
      <c r="N6" s="58"/>
      <c r="O6" s="58"/>
      <c r="P6" s="58"/>
    </row>
    <row r="7" spans="1:18" s="104" customFormat="1" ht="15.95" customHeight="1">
      <c r="A7" s="843" t="s">
        <v>401</v>
      </c>
      <c r="B7" s="357">
        <v>22</v>
      </c>
      <c r="C7" s="358">
        <v>2</v>
      </c>
      <c r="D7" s="358">
        <v>9</v>
      </c>
      <c r="E7" s="359">
        <v>33</v>
      </c>
      <c r="F7" s="837" t="s">
        <v>441</v>
      </c>
      <c r="G7" s="4"/>
      <c r="H7" s="4"/>
      <c r="I7" s="5"/>
      <c r="J7" s="5"/>
      <c r="K7" s="5"/>
      <c r="L7" s="5"/>
      <c r="M7" s="5"/>
    </row>
    <row r="8" spans="1:18" s="104" customFormat="1" ht="15.95" customHeight="1">
      <c r="A8" s="835" t="s">
        <v>442</v>
      </c>
      <c r="B8" s="360">
        <v>2</v>
      </c>
      <c r="C8" s="361">
        <v>0</v>
      </c>
      <c r="D8" s="304">
        <v>3</v>
      </c>
      <c r="E8" s="359">
        <v>5</v>
      </c>
      <c r="F8" s="684" t="s">
        <v>447</v>
      </c>
      <c r="G8" s="4"/>
      <c r="H8" s="4"/>
      <c r="I8" s="5"/>
      <c r="J8" s="5"/>
      <c r="K8" s="5"/>
      <c r="L8" s="5"/>
      <c r="M8" s="5"/>
    </row>
    <row r="9" spans="1:18" s="104" customFormat="1" ht="15.95" customHeight="1">
      <c r="A9" s="835" t="s">
        <v>443</v>
      </c>
      <c r="B9" s="362">
        <v>0</v>
      </c>
      <c r="C9" s="304">
        <v>1</v>
      </c>
      <c r="D9" s="304">
        <v>4</v>
      </c>
      <c r="E9" s="359">
        <v>5</v>
      </c>
      <c r="F9" s="684" t="s">
        <v>448</v>
      </c>
      <c r="G9" s="4"/>
      <c r="H9" s="4"/>
      <c r="I9" s="5"/>
      <c r="J9" s="5"/>
      <c r="K9" s="5"/>
      <c r="L9" s="5"/>
      <c r="M9" s="5"/>
    </row>
    <row r="10" spans="1:18" s="104" customFormat="1" ht="15.95" customHeight="1">
      <c r="A10" s="835" t="s">
        <v>444</v>
      </c>
      <c r="B10" s="360">
        <v>9</v>
      </c>
      <c r="C10" s="304">
        <v>1</v>
      </c>
      <c r="D10" s="304">
        <v>1</v>
      </c>
      <c r="E10" s="359">
        <v>11</v>
      </c>
      <c r="F10" s="684" t="s">
        <v>449</v>
      </c>
      <c r="G10" s="4"/>
      <c r="H10" s="4"/>
      <c r="I10" s="5"/>
      <c r="J10" s="5"/>
      <c r="K10" s="5"/>
      <c r="L10" s="5"/>
      <c r="M10" s="5"/>
    </row>
    <row r="11" spans="1:18" s="7" customFormat="1" ht="15.95" customHeight="1">
      <c r="A11" s="835" t="s">
        <v>445</v>
      </c>
      <c r="B11" s="360">
        <v>7</v>
      </c>
      <c r="C11" s="361">
        <v>0</v>
      </c>
      <c r="D11" s="304">
        <v>1</v>
      </c>
      <c r="E11" s="359">
        <v>8</v>
      </c>
      <c r="F11" s="684" t="s">
        <v>496</v>
      </c>
      <c r="G11" s="6"/>
      <c r="H11" s="6"/>
      <c r="I11" s="3"/>
      <c r="J11" s="3"/>
      <c r="K11" s="3"/>
      <c r="L11" s="3"/>
      <c r="M11" s="3"/>
    </row>
    <row r="12" spans="1:18" s="24" customFormat="1" ht="15.95" customHeight="1">
      <c r="A12" s="835" t="s">
        <v>446</v>
      </c>
      <c r="B12" s="363">
        <v>4</v>
      </c>
      <c r="C12" s="364">
        <v>0</v>
      </c>
      <c r="D12" s="364">
        <v>0</v>
      </c>
      <c r="E12" s="365">
        <v>4</v>
      </c>
      <c r="F12" s="684" t="s">
        <v>450</v>
      </c>
      <c r="I12" s="100"/>
      <c r="J12" s="101"/>
      <c r="K12" s="101"/>
      <c r="L12" s="101"/>
      <c r="M12" s="101"/>
      <c r="N12" s="102" t="s">
        <v>367</v>
      </c>
      <c r="O12" s="101"/>
      <c r="P12" s="101"/>
      <c r="Q12" s="101"/>
      <c r="R12" s="101"/>
    </row>
    <row r="13" spans="1:18" s="7" customFormat="1" ht="47.25" customHeight="1">
      <c r="A13" s="606" t="s">
        <v>340</v>
      </c>
      <c r="B13" s="606"/>
      <c r="C13" s="606"/>
      <c r="D13" s="677" t="s">
        <v>342</v>
      </c>
      <c r="E13" s="677"/>
      <c r="F13" s="677"/>
      <c r="G13" s="6"/>
      <c r="H13" s="6"/>
      <c r="I13" s="3"/>
      <c r="J13" s="3"/>
      <c r="K13" s="3"/>
      <c r="L13" s="3"/>
      <c r="M13" s="3"/>
    </row>
    <row r="14" spans="1:18" s="3" customFormat="1">
      <c r="A14" s="97"/>
      <c r="B14" s="97"/>
      <c r="C14" s="97"/>
      <c r="D14" s="97"/>
      <c r="E14" s="97"/>
      <c r="F14" s="97"/>
      <c r="G14" s="35"/>
      <c r="H14" s="35"/>
    </row>
    <row r="15" spans="1:18" s="3" customFormat="1" ht="20.25">
      <c r="A15" s="97"/>
      <c r="B15" s="607"/>
      <c r="C15" s="607"/>
      <c r="D15" s="607"/>
      <c r="E15" s="607"/>
      <c r="F15" s="97"/>
    </row>
    <row r="16" spans="1:18" s="3" customFormat="1" ht="20.25">
      <c r="A16" s="97"/>
      <c r="B16" s="604"/>
      <c r="C16" s="604"/>
      <c r="D16" s="604"/>
      <c r="E16" s="604"/>
      <c r="F16" s="604"/>
      <c r="G16" s="604"/>
    </row>
    <row r="17" spans="1:6" s="3" customFormat="1">
      <c r="A17" s="103"/>
      <c r="B17" s="103"/>
      <c r="C17" s="103"/>
      <c r="D17" s="103"/>
      <c r="E17" s="103"/>
      <c r="F17" s="103"/>
    </row>
  </sheetData>
  <mergeCells count="11">
    <mergeCell ref="A1:F1"/>
    <mergeCell ref="A2:F2"/>
    <mergeCell ref="A3:F3"/>
    <mergeCell ref="F4:F6"/>
    <mergeCell ref="B16:G16"/>
    <mergeCell ref="A4:A6"/>
    <mergeCell ref="D4:E4"/>
    <mergeCell ref="A13:C13"/>
    <mergeCell ref="D13:F13"/>
    <mergeCell ref="B15:E1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  <colBreaks count="1" manualBreakCount="1">
    <brk id="6" max="13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O27"/>
  <sheetViews>
    <sheetView rightToLeft="1" view="pageBreakPreview" zoomScale="140" zoomScaleNormal="100" zoomScaleSheetLayoutView="140" workbookViewId="0">
      <selection activeCell="D16" sqref="D16"/>
    </sheetView>
  </sheetViews>
  <sheetFormatPr defaultRowHeight="14.25"/>
  <cols>
    <col min="1" max="1" width="16.75" style="103" customWidth="1"/>
    <col min="2" max="2" width="33.875" style="103" customWidth="1"/>
    <col min="3" max="3" width="18" style="103" customWidth="1"/>
    <col min="4" max="4" width="10" style="97" customWidth="1"/>
    <col min="5" max="5" width="12.875" style="97" customWidth="1"/>
    <col min="6" max="6" width="21.25" style="97" customWidth="1"/>
    <col min="7" max="10" width="9" style="29"/>
    <col min="11" max="16384" width="9" style="58"/>
  </cols>
  <sheetData>
    <row r="1" spans="1:15" s="176" customFormat="1" ht="26.25" customHeight="1">
      <c r="A1" s="612" t="s">
        <v>453</v>
      </c>
      <c r="B1" s="612"/>
      <c r="C1" s="612"/>
      <c r="D1" s="840"/>
      <c r="E1" s="840"/>
      <c r="F1" s="840"/>
      <c r="G1" s="181"/>
    </row>
    <row r="2" spans="1:15" s="126" customFormat="1" ht="35.25" customHeight="1">
      <c r="A2" s="517" t="s">
        <v>514</v>
      </c>
      <c r="B2" s="517"/>
      <c r="C2" s="517"/>
      <c r="D2" s="841"/>
      <c r="E2" s="841"/>
      <c r="F2" s="841"/>
      <c r="G2" s="127"/>
    </row>
    <row r="3" spans="1:15" s="134" customFormat="1" ht="3" customHeight="1">
      <c r="A3" s="613"/>
      <c r="B3" s="613"/>
      <c r="C3" s="613"/>
      <c r="D3" s="842"/>
      <c r="E3" s="842"/>
      <c r="F3" s="842"/>
      <c r="G3" s="136"/>
    </row>
    <row r="4" spans="1:15" ht="25.5" customHeight="1">
      <c r="A4" s="610" t="s">
        <v>9</v>
      </c>
      <c r="B4" s="177" t="s">
        <v>451</v>
      </c>
      <c r="C4" s="614" t="s">
        <v>83</v>
      </c>
      <c r="D4" s="640"/>
      <c r="E4" s="640"/>
      <c r="F4" s="640"/>
      <c r="H4" s="58"/>
      <c r="I4" s="58"/>
      <c r="J4" s="58"/>
    </row>
    <row r="5" spans="1:15" ht="14.25" customHeight="1">
      <c r="A5" s="611"/>
      <c r="B5" s="178" t="s">
        <v>452</v>
      </c>
      <c r="C5" s="615"/>
      <c r="D5" s="649"/>
      <c r="E5" s="640"/>
      <c r="F5" s="640"/>
      <c r="H5" s="58"/>
      <c r="I5" s="58"/>
      <c r="J5" s="58"/>
    </row>
    <row r="6" spans="1:15" s="104" customFormat="1" ht="15.95" customHeight="1">
      <c r="A6" s="843" t="s">
        <v>401</v>
      </c>
      <c r="B6" s="338">
        <v>33</v>
      </c>
      <c r="C6" s="645" t="s">
        <v>441</v>
      </c>
      <c r="D6" s="641"/>
      <c r="E6" s="641"/>
      <c r="F6" s="641"/>
      <c r="G6" s="32"/>
    </row>
    <row r="7" spans="1:15" s="104" customFormat="1" ht="15.95" customHeight="1">
      <c r="A7" s="835" t="s">
        <v>442</v>
      </c>
      <c r="B7" s="179">
        <v>5</v>
      </c>
      <c r="C7" s="684" t="s">
        <v>447</v>
      </c>
      <c r="D7" s="641"/>
      <c r="E7" s="641"/>
      <c r="F7" s="641"/>
      <c r="G7" s="32"/>
    </row>
    <row r="8" spans="1:15" s="104" customFormat="1" ht="15.95" customHeight="1">
      <c r="A8" s="835" t="s">
        <v>443</v>
      </c>
      <c r="B8" s="179">
        <v>5</v>
      </c>
      <c r="C8" s="684" t="s">
        <v>448</v>
      </c>
      <c r="D8" s="641"/>
      <c r="E8" s="641"/>
      <c r="F8" s="641"/>
      <c r="G8" s="32"/>
    </row>
    <row r="9" spans="1:15" s="104" customFormat="1" ht="15.95" customHeight="1">
      <c r="A9" s="835" t="s">
        <v>444</v>
      </c>
      <c r="B9" s="179">
        <v>11</v>
      </c>
      <c r="C9" s="684" t="s">
        <v>449</v>
      </c>
      <c r="D9" s="641"/>
      <c r="E9" s="641"/>
      <c r="F9" s="641"/>
      <c r="G9" s="32"/>
    </row>
    <row r="10" spans="1:15" s="7" customFormat="1" ht="15.95" customHeight="1">
      <c r="A10" s="835" t="s">
        <v>445</v>
      </c>
      <c r="B10" s="179">
        <v>8</v>
      </c>
      <c r="C10" s="684" t="s">
        <v>496</v>
      </c>
      <c r="D10" s="685"/>
      <c r="E10" s="685"/>
      <c r="F10" s="685"/>
    </row>
    <row r="11" spans="1:15" s="24" customFormat="1" ht="15.95" customHeight="1">
      <c r="A11" s="844" t="s">
        <v>446</v>
      </c>
      <c r="B11" s="180">
        <v>4</v>
      </c>
      <c r="C11" s="686" t="s">
        <v>450</v>
      </c>
      <c r="D11" s="687"/>
      <c r="E11" s="687"/>
      <c r="F11" s="845"/>
      <c r="G11" s="101"/>
      <c r="H11" s="101"/>
      <c r="I11" s="101"/>
      <c r="J11" s="101"/>
      <c r="K11" s="102" t="s">
        <v>367</v>
      </c>
      <c r="L11" s="101"/>
      <c r="M11" s="101"/>
      <c r="N11" s="101"/>
      <c r="O11" s="101"/>
    </row>
    <row r="12" spans="1:15" s="7" customFormat="1">
      <c r="A12" s="97"/>
      <c r="B12" s="97"/>
      <c r="C12" s="97"/>
      <c r="D12" s="97"/>
      <c r="E12" s="97"/>
      <c r="F12" s="97"/>
    </row>
    <row r="13" spans="1:15" s="7" customFormat="1">
      <c r="A13" s="97"/>
      <c r="B13" s="97"/>
      <c r="C13" s="97"/>
      <c r="D13" s="97"/>
      <c r="E13" s="97"/>
      <c r="F13" s="97"/>
    </row>
    <row r="14" spans="1:15" s="7" customFormat="1">
      <c r="A14" s="97"/>
      <c r="B14" s="97"/>
      <c r="C14" s="97"/>
      <c r="D14" s="97"/>
      <c r="E14" s="97"/>
      <c r="F14" s="97"/>
    </row>
    <row r="15" spans="1:15" s="7" customFormat="1" ht="14.25" customHeight="1">
      <c r="A15" s="97"/>
      <c r="B15" s="97"/>
      <c r="C15" s="97"/>
      <c r="D15" s="97"/>
      <c r="E15" s="97"/>
      <c r="F15" s="97"/>
    </row>
    <row r="16" spans="1:15">
      <c r="A16" s="97"/>
      <c r="B16" s="97" t="s">
        <v>328</v>
      </c>
      <c r="C16" s="97"/>
    </row>
    <row r="17" spans="1:10">
      <c r="A17" s="97"/>
      <c r="B17" s="97"/>
      <c r="C17" s="97"/>
    </row>
    <row r="18" spans="1:10">
      <c r="A18" s="97"/>
      <c r="B18" s="97"/>
      <c r="C18" s="97"/>
      <c r="D18" s="103"/>
      <c r="E18" s="103"/>
      <c r="F18" s="103"/>
      <c r="G18" s="58"/>
      <c r="H18" s="58"/>
      <c r="I18" s="58"/>
      <c r="J18" s="58"/>
    </row>
    <row r="19" spans="1:10">
      <c r="A19" s="97"/>
      <c r="B19" s="97"/>
      <c r="C19" s="97"/>
      <c r="D19" s="103"/>
      <c r="E19" s="103"/>
      <c r="F19" s="103"/>
      <c r="G19" s="58"/>
      <c r="H19" s="58"/>
      <c r="I19" s="58"/>
      <c r="J19" s="58"/>
    </row>
    <row r="20" spans="1:10">
      <c r="A20" s="97"/>
      <c r="B20" s="97"/>
      <c r="C20" s="97"/>
      <c r="D20" s="103"/>
      <c r="E20" s="103"/>
      <c r="F20" s="103"/>
      <c r="G20" s="58"/>
      <c r="H20" s="58"/>
      <c r="I20" s="58"/>
      <c r="J20" s="58"/>
    </row>
    <row r="21" spans="1:10">
      <c r="A21" s="97"/>
      <c r="B21" s="97"/>
      <c r="C21" s="97"/>
      <c r="D21" s="103"/>
      <c r="E21" s="103"/>
      <c r="F21" s="103"/>
      <c r="G21" s="58"/>
      <c r="H21" s="58"/>
      <c r="I21" s="58"/>
      <c r="J21" s="58"/>
    </row>
    <row r="22" spans="1:10">
      <c r="A22" s="97"/>
      <c r="B22" s="97"/>
      <c r="C22" s="97"/>
      <c r="D22" s="103"/>
      <c r="E22" s="103"/>
      <c r="F22" s="103"/>
      <c r="G22" s="58"/>
      <c r="H22" s="58"/>
      <c r="I22" s="58"/>
      <c r="J22" s="58"/>
    </row>
    <row r="23" spans="1:10">
      <c r="A23" s="97"/>
      <c r="B23" s="97"/>
      <c r="C23" s="97"/>
      <c r="D23" s="103"/>
      <c r="E23" s="103"/>
      <c r="F23" s="103"/>
      <c r="G23" s="58"/>
      <c r="H23" s="58"/>
      <c r="I23" s="58"/>
      <c r="J23" s="58"/>
    </row>
    <row r="24" spans="1:10">
      <c r="A24" s="97"/>
      <c r="B24" s="97"/>
      <c r="C24" s="97"/>
      <c r="D24" s="103"/>
      <c r="E24" s="103"/>
      <c r="F24" s="103"/>
      <c r="G24" s="58"/>
      <c r="H24" s="58"/>
      <c r="I24" s="58"/>
      <c r="J24" s="58"/>
    </row>
    <row r="25" spans="1:10">
      <c r="A25" s="97"/>
      <c r="B25" s="97"/>
      <c r="C25" s="97"/>
      <c r="D25" s="103"/>
      <c r="E25" s="103"/>
      <c r="F25" s="103"/>
      <c r="G25" s="58"/>
      <c r="H25" s="58"/>
      <c r="I25" s="58"/>
      <c r="J25" s="58"/>
    </row>
    <row r="26" spans="1:10">
      <c r="D26" s="103"/>
      <c r="E26" s="103"/>
      <c r="F26" s="103"/>
      <c r="G26" s="58"/>
      <c r="H26" s="58"/>
      <c r="I26" s="58"/>
      <c r="J26" s="58"/>
    </row>
    <row r="27" spans="1:10">
      <c r="D27" s="103"/>
      <c r="E27" s="103"/>
      <c r="F27" s="103"/>
      <c r="G27" s="58"/>
      <c r="H27" s="58"/>
      <c r="I27" s="58"/>
      <c r="J27" s="58"/>
    </row>
  </sheetData>
  <mergeCells count="5">
    <mergeCell ref="A4:A5"/>
    <mergeCell ref="A1:C1"/>
    <mergeCell ref="A2:C2"/>
    <mergeCell ref="A3:C3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R28"/>
  <sheetViews>
    <sheetView rightToLeft="1" view="pageBreakPreview" zoomScale="130" zoomScaleNormal="100" zoomScaleSheetLayoutView="130" workbookViewId="0">
      <selection activeCell="C16" sqref="C16:F16"/>
    </sheetView>
  </sheetViews>
  <sheetFormatPr defaultRowHeight="14.25"/>
  <cols>
    <col min="1" max="1" width="13.125" style="103" customWidth="1"/>
    <col min="2" max="2" width="16.75" style="103" customWidth="1"/>
    <col min="3" max="3" width="19.5" style="103" customWidth="1"/>
    <col min="4" max="4" width="13.75" style="103" customWidth="1"/>
    <col min="5" max="5" width="6.25" style="103" hidden="1" customWidth="1"/>
    <col min="6" max="6" width="19.75" style="103" customWidth="1"/>
    <col min="7" max="7" width="10" style="3" customWidth="1"/>
    <col min="8" max="8" width="12.875" style="3" customWidth="1"/>
    <col min="9" max="9" width="21.25" style="3" customWidth="1"/>
    <col min="10" max="13" width="9" style="29"/>
    <col min="14" max="16384" width="9" style="58"/>
  </cols>
  <sheetData>
    <row r="1" spans="1:18" s="118" customFormat="1" ht="32.25" customHeight="1">
      <c r="A1" s="466" t="s">
        <v>403</v>
      </c>
      <c r="B1" s="466"/>
      <c r="C1" s="466"/>
      <c r="D1" s="466"/>
      <c r="E1" s="466"/>
      <c r="F1" s="466"/>
      <c r="G1" s="117"/>
      <c r="H1" s="117"/>
      <c r="I1" s="117"/>
      <c r="J1" s="119"/>
      <c r="K1" s="119"/>
      <c r="L1" s="119"/>
      <c r="M1" s="119"/>
    </row>
    <row r="2" spans="1:18" s="126" customFormat="1" ht="30" customHeight="1">
      <c r="A2" s="517" t="s">
        <v>425</v>
      </c>
      <c r="B2" s="517"/>
      <c r="C2" s="517"/>
      <c r="D2" s="517"/>
      <c r="E2" s="517"/>
      <c r="F2" s="517"/>
      <c r="G2" s="81"/>
      <c r="H2" s="81"/>
      <c r="I2" s="125"/>
      <c r="J2" s="127"/>
      <c r="K2" s="127"/>
      <c r="L2" s="127"/>
      <c r="M2" s="127"/>
    </row>
    <row r="3" spans="1:18" s="134" customFormat="1" ht="6" customHeight="1">
      <c r="A3" s="613"/>
      <c r="B3" s="613"/>
      <c r="C3" s="613"/>
      <c r="D3" s="613"/>
      <c r="E3" s="613"/>
      <c r="F3" s="613"/>
      <c r="G3" s="133"/>
      <c r="H3" s="133"/>
      <c r="I3" s="133"/>
      <c r="J3" s="136"/>
      <c r="K3" s="136"/>
      <c r="L3" s="136"/>
      <c r="M3" s="136"/>
    </row>
    <row r="4" spans="1:18" ht="27" customHeight="1">
      <c r="A4" s="465" t="s">
        <v>9</v>
      </c>
      <c r="B4" s="182" t="s">
        <v>329</v>
      </c>
      <c r="C4" s="183" t="s">
        <v>331</v>
      </c>
      <c r="D4" s="411" t="s">
        <v>5</v>
      </c>
      <c r="E4" s="617" t="s">
        <v>377</v>
      </c>
      <c r="F4" s="458" t="s">
        <v>83</v>
      </c>
    </row>
    <row r="5" spans="1:18" ht="15.95" customHeight="1">
      <c r="A5" s="599"/>
      <c r="B5" s="184" t="s">
        <v>146</v>
      </c>
      <c r="C5" s="184" t="s">
        <v>7</v>
      </c>
      <c r="D5" s="459" t="s">
        <v>6</v>
      </c>
      <c r="E5" s="618"/>
      <c r="F5" s="459"/>
    </row>
    <row r="6" spans="1:18">
      <c r="A6" s="600"/>
      <c r="B6" s="429" t="s">
        <v>147</v>
      </c>
      <c r="C6" s="429" t="s">
        <v>8</v>
      </c>
      <c r="D6" s="460"/>
      <c r="E6" s="619"/>
      <c r="F6" s="460"/>
    </row>
    <row r="7" spans="1:18" s="104" customFormat="1" ht="15.95" customHeight="1">
      <c r="A7" s="836" t="s">
        <v>401</v>
      </c>
      <c r="B7" s="679">
        <v>25</v>
      </c>
      <c r="C7" s="679">
        <v>8</v>
      </c>
      <c r="D7" s="679">
        <v>33</v>
      </c>
      <c r="E7" s="680">
        <v>133</v>
      </c>
      <c r="F7" s="837" t="s">
        <v>441</v>
      </c>
      <c r="G7" s="4"/>
      <c r="H7" s="4"/>
      <c r="I7" s="5"/>
      <c r="J7" s="32"/>
      <c r="K7" s="32"/>
      <c r="L7" s="32"/>
      <c r="M7" s="32"/>
    </row>
    <row r="8" spans="1:18" s="104" customFormat="1" ht="15.95" customHeight="1">
      <c r="A8" s="838" t="s">
        <v>442</v>
      </c>
      <c r="B8" s="678">
        <v>4</v>
      </c>
      <c r="C8" s="678">
        <v>1</v>
      </c>
      <c r="D8" s="679">
        <v>5</v>
      </c>
      <c r="E8" s="680"/>
      <c r="F8" s="684" t="s">
        <v>447</v>
      </c>
      <c r="G8" s="4"/>
      <c r="H8" s="4"/>
      <c r="I8" s="5"/>
      <c r="J8" s="32"/>
      <c r="K8" s="32"/>
      <c r="L8" s="32"/>
      <c r="M8" s="32"/>
    </row>
    <row r="9" spans="1:18" s="104" customFormat="1" ht="15.95" customHeight="1">
      <c r="A9" s="838" t="s">
        <v>443</v>
      </c>
      <c r="B9" s="678">
        <v>4</v>
      </c>
      <c r="C9" s="678">
        <v>1</v>
      </c>
      <c r="D9" s="679">
        <v>5</v>
      </c>
      <c r="E9" s="680"/>
      <c r="F9" s="684" t="s">
        <v>448</v>
      </c>
      <c r="G9" s="4"/>
      <c r="H9" s="4"/>
      <c r="I9" s="5"/>
      <c r="J9" s="32"/>
      <c r="K9" s="32"/>
      <c r="L9" s="32"/>
      <c r="M9" s="32"/>
    </row>
    <row r="10" spans="1:18" s="104" customFormat="1" ht="15.95" customHeight="1">
      <c r="A10" s="838" t="s">
        <v>444</v>
      </c>
      <c r="B10" s="678">
        <v>7</v>
      </c>
      <c r="C10" s="678">
        <v>4</v>
      </c>
      <c r="D10" s="679">
        <v>11</v>
      </c>
      <c r="E10" s="680">
        <v>75</v>
      </c>
      <c r="F10" s="684" t="s">
        <v>449</v>
      </c>
      <c r="G10" s="4"/>
      <c r="H10" s="4"/>
      <c r="I10" s="5"/>
      <c r="J10" s="32"/>
      <c r="K10" s="32"/>
      <c r="L10" s="32"/>
      <c r="M10" s="32"/>
    </row>
    <row r="11" spans="1:18" s="104" customFormat="1" ht="15.95" customHeight="1">
      <c r="A11" s="838" t="s">
        <v>445</v>
      </c>
      <c r="B11" s="678">
        <v>7</v>
      </c>
      <c r="C11" s="678">
        <v>1</v>
      </c>
      <c r="D11" s="679">
        <v>8</v>
      </c>
      <c r="E11" s="680">
        <v>14</v>
      </c>
      <c r="F11" s="684" t="s">
        <v>496</v>
      </c>
      <c r="G11" s="4"/>
      <c r="H11" s="4"/>
      <c r="I11" s="5"/>
      <c r="J11" s="32"/>
      <c r="K11" s="32"/>
      <c r="L11" s="32"/>
      <c r="M11" s="32"/>
    </row>
    <row r="12" spans="1:18" s="7" customFormat="1" ht="15.95" customHeight="1">
      <c r="A12" s="839" t="s">
        <v>446</v>
      </c>
      <c r="B12" s="681">
        <v>3</v>
      </c>
      <c r="C12" s="681">
        <v>1</v>
      </c>
      <c r="D12" s="682">
        <v>4</v>
      </c>
      <c r="E12" s="683">
        <f t="shared" ref="E12" si="0">E7-E10-E11</f>
        <v>44</v>
      </c>
      <c r="F12" s="686" t="s">
        <v>450</v>
      </c>
      <c r="G12" s="6"/>
      <c r="H12" s="6"/>
      <c r="I12" s="3"/>
    </row>
    <row r="13" spans="1:18" s="24" customFormat="1" ht="15.95" customHeight="1">
      <c r="A13" s="97"/>
      <c r="B13" s="97"/>
      <c r="C13" s="97"/>
      <c r="D13" s="97"/>
      <c r="E13" s="97"/>
      <c r="F13" s="97"/>
      <c r="I13" s="100"/>
      <c r="J13" s="101"/>
      <c r="K13" s="101"/>
      <c r="L13" s="101"/>
      <c r="M13" s="101"/>
      <c r="N13" s="102" t="s">
        <v>367</v>
      </c>
      <c r="O13" s="101"/>
      <c r="P13" s="101"/>
      <c r="Q13" s="101"/>
      <c r="R13" s="101"/>
    </row>
    <row r="14" spans="1:18" s="7" customFormat="1">
      <c r="A14" s="97"/>
      <c r="B14" s="97"/>
      <c r="C14" s="97"/>
      <c r="D14" s="97"/>
      <c r="E14" s="97"/>
      <c r="F14" s="97"/>
      <c r="G14" s="3"/>
      <c r="H14" s="3"/>
      <c r="I14" s="3"/>
    </row>
    <row r="15" spans="1:18" s="7" customFormat="1" ht="20.25">
      <c r="A15" s="97"/>
      <c r="B15" s="97"/>
      <c r="C15" s="620"/>
      <c r="D15" s="620"/>
      <c r="E15" s="97"/>
      <c r="F15" s="97"/>
      <c r="G15" s="3"/>
      <c r="H15" s="3"/>
      <c r="I15" s="3"/>
    </row>
    <row r="16" spans="1:18" s="7" customFormat="1" ht="20.25">
      <c r="A16" s="97"/>
      <c r="B16" s="97"/>
      <c r="C16" s="616" t="s">
        <v>330</v>
      </c>
      <c r="D16" s="616"/>
      <c r="E16" s="616"/>
      <c r="F16" s="616"/>
      <c r="G16" s="3"/>
      <c r="H16" s="3"/>
      <c r="I16" s="3"/>
    </row>
    <row r="17" spans="1:13">
      <c r="A17" s="97"/>
      <c r="B17" s="97"/>
      <c r="C17" s="97"/>
      <c r="D17" s="97"/>
      <c r="E17" s="97"/>
      <c r="F17" s="97"/>
    </row>
    <row r="18" spans="1:13">
      <c r="A18" s="97"/>
      <c r="B18" s="97"/>
      <c r="C18" s="97"/>
      <c r="D18" s="97"/>
      <c r="E18" s="97"/>
      <c r="F18" s="97"/>
    </row>
    <row r="19" spans="1:13">
      <c r="A19" s="97"/>
      <c r="B19" s="97"/>
      <c r="C19" s="97"/>
      <c r="D19" s="97"/>
      <c r="E19" s="97"/>
      <c r="F19" s="97"/>
      <c r="G19" s="58"/>
      <c r="H19" s="58"/>
      <c r="I19" s="58"/>
      <c r="J19" s="58"/>
      <c r="K19" s="58"/>
      <c r="L19" s="58"/>
      <c r="M19" s="58"/>
    </row>
    <row r="20" spans="1:13">
      <c r="A20" s="97"/>
      <c r="B20" s="97"/>
      <c r="C20" s="97"/>
      <c r="D20" s="97"/>
      <c r="E20" s="97"/>
      <c r="F20" s="97"/>
      <c r="G20" s="58"/>
      <c r="H20" s="58"/>
      <c r="I20" s="58"/>
      <c r="J20" s="58"/>
      <c r="K20" s="58"/>
      <c r="L20" s="58"/>
      <c r="M20" s="58"/>
    </row>
    <row r="21" spans="1:13" ht="14.25" customHeight="1">
      <c r="A21" s="97"/>
      <c r="B21" s="97"/>
      <c r="C21" s="97"/>
      <c r="D21" s="97"/>
      <c r="E21" s="97"/>
      <c r="F21" s="97"/>
      <c r="G21" s="58"/>
      <c r="H21" s="58"/>
      <c r="I21" s="58"/>
      <c r="J21" s="58"/>
      <c r="K21" s="58"/>
      <c r="L21" s="58"/>
      <c r="M21" s="58"/>
    </row>
    <row r="22" spans="1:13">
      <c r="A22" s="97"/>
      <c r="B22" s="97"/>
      <c r="C22" s="97"/>
      <c r="D22" s="97"/>
      <c r="E22" s="97"/>
      <c r="F22" s="97"/>
      <c r="G22" s="58"/>
      <c r="H22" s="58"/>
      <c r="I22" s="58"/>
      <c r="J22" s="58"/>
      <c r="K22" s="58"/>
      <c r="L22" s="58"/>
      <c r="M22" s="58"/>
    </row>
    <row r="23" spans="1:13">
      <c r="A23" s="97"/>
      <c r="B23" s="97"/>
      <c r="C23" s="97"/>
      <c r="D23" s="97"/>
      <c r="E23" s="97"/>
      <c r="F23" s="97"/>
      <c r="G23" s="58"/>
      <c r="H23" s="58"/>
      <c r="I23" s="58"/>
      <c r="J23" s="58"/>
      <c r="K23" s="58"/>
      <c r="L23" s="58"/>
      <c r="M23" s="58"/>
    </row>
    <row r="24" spans="1:13">
      <c r="A24" s="97"/>
      <c r="B24" s="97"/>
      <c r="C24" s="97"/>
      <c r="D24" s="97"/>
      <c r="E24" s="97"/>
      <c r="F24" s="97"/>
      <c r="G24" s="58"/>
      <c r="H24" s="58"/>
      <c r="I24" s="58"/>
      <c r="J24" s="58"/>
      <c r="K24" s="58"/>
      <c r="L24" s="58"/>
      <c r="M24" s="58"/>
    </row>
    <row r="25" spans="1:13">
      <c r="A25" s="97"/>
      <c r="B25" s="97"/>
      <c r="C25" s="97"/>
      <c r="D25" s="97"/>
      <c r="E25" s="97"/>
      <c r="F25" s="97"/>
      <c r="G25" s="58"/>
      <c r="H25" s="58"/>
      <c r="I25" s="58"/>
      <c r="J25" s="58"/>
      <c r="K25" s="58"/>
      <c r="L25" s="58"/>
      <c r="M25" s="58"/>
    </row>
    <row r="26" spans="1:13">
      <c r="A26" s="97"/>
      <c r="B26" s="97"/>
      <c r="C26" s="97"/>
      <c r="D26" s="97"/>
      <c r="E26" s="97"/>
      <c r="F26" s="97"/>
      <c r="G26" s="58"/>
      <c r="H26" s="58"/>
      <c r="I26" s="58"/>
      <c r="J26" s="58"/>
      <c r="K26" s="58"/>
      <c r="L26" s="58"/>
      <c r="M26" s="58"/>
    </row>
    <row r="27" spans="1:13">
      <c r="A27" s="97"/>
      <c r="B27" s="97"/>
      <c r="C27" s="97"/>
      <c r="D27" s="97"/>
      <c r="E27" s="97"/>
      <c r="F27" s="97"/>
      <c r="G27" s="58"/>
      <c r="H27" s="58"/>
      <c r="I27" s="58"/>
      <c r="J27" s="58"/>
      <c r="K27" s="58"/>
      <c r="L27" s="58"/>
      <c r="M27" s="58"/>
    </row>
    <row r="28" spans="1:13">
      <c r="G28" s="58"/>
      <c r="H28" s="58"/>
      <c r="I28" s="58"/>
      <c r="J28" s="58"/>
      <c r="K28" s="58"/>
      <c r="L28" s="58"/>
      <c r="M28" s="58"/>
    </row>
  </sheetData>
  <mergeCells count="9">
    <mergeCell ref="C16:F16"/>
    <mergeCell ref="A1:F1"/>
    <mergeCell ref="A2:F2"/>
    <mergeCell ref="A4:A6"/>
    <mergeCell ref="A3:F3"/>
    <mergeCell ref="E4:E6"/>
    <mergeCell ref="F4:F6"/>
    <mergeCell ref="D5:D6"/>
    <mergeCell ref="C15:D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W31"/>
  <sheetViews>
    <sheetView rightToLeft="1" view="pageBreakPreview" zoomScale="130" zoomScaleNormal="100" zoomScaleSheetLayoutView="130" workbookViewId="0">
      <selection activeCell="D16" sqref="D16"/>
    </sheetView>
  </sheetViews>
  <sheetFormatPr defaultRowHeight="14.25"/>
  <cols>
    <col min="1" max="1" width="12.625" style="103" customWidth="1"/>
    <col min="2" max="2" width="9.625" style="103" customWidth="1"/>
    <col min="3" max="3" width="11.5" style="103" customWidth="1"/>
    <col min="4" max="4" width="10.5" style="103" customWidth="1"/>
    <col min="5" max="5" width="22.625" style="103" customWidth="1"/>
    <col min="6" max="6" width="1.625" style="103" hidden="1" customWidth="1"/>
    <col min="7" max="8" width="9" style="58" hidden="1" customWidth="1"/>
    <col min="9" max="9" width="4.625" style="58" hidden="1" customWidth="1"/>
    <col min="10" max="15" width="9" style="58" hidden="1" customWidth="1"/>
    <col min="16" max="16" width="0.125" style="58" hidden="1" customWidth="1"/>
    <col min="17" max="16384" width="9" style="58"/>
  </cols>
  <sheetData>
    <row r="1" spans="1:23" s="118" customFormat="1" ht="30.75" customHeight="1">
      <c r="A1" s="539" t="s">
        <v>402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160"/>
      <c r="O1" s="160"/>
      <c r="P1" s="160"/>
      <c r="Q1" s="117"/>
      <c r="R1" s="117"/>
      <c r="S1" s="117"/>
      <c r="T1" s="117"/>
      <c r="U1" s="117"/>
      <c r="V1" s="117"/>
      <c r="W1" s="120"/>
    </row>
    <row r="2" spans="1:23" s="126" customFormat="1" ht="30" customHeight="1">
      <c r="A2" s="469" t="s">
        <v>424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125"/>
      <c r="R2" s="125"/>
      <c r="S2" s="125"/>
      <c r="T2" s="125"/>
      <c r="U2" s="125"/>
      <c r="V2" s="125"/>
      <c r="W2" s="129"/>
    </row>
    <row r="3" spans="1:23" s="134" customFormat="1" ht="6" customHeight="1">
      <c r="A3" s="137"/>
      <c r="B3" s="138"/>
      <c r="C3" s="138"/>
      <c r="D3" s="138"/>
      <c r="E3" s="138"/>
      <c r="F3" s="138"/>
      <c r="G3" s="623"/>
      <c r="H3" s="623"/>
      <c r="I3" s="623"/>
      <c r="J3" s="139"/>
      <c r="K3" s="139"/>
      <c r="L3" s="139"/>
      <c r="M3" s="139"/>
      <c r="N3" s="139"/>
      <c r="O3" s="139"/>
      <c r="P3" s="139"/>
      <c r="Q3" s="133"/>
      <c r="R3" s="133"/>
      <c r="S3" s="133"/>
      <c r="T3" s="133"/>
      <c r="U3" s="133"/>
      <c r="V3" s="133"/>
      <c r="W3" s="140"/>
    </row>
    <row r="4" spans="1:23" ht="40.5">
      <c r="A4" s="465" t="s">
        <v>9</v>
      </c>
      <c r="B4" s="411" t="s">
        <v>397</v>
      </c>
      <c r="C4" s="411" t="s">
        <v>163</v>
      </c>
      <c r="D4" s="185" t="s">
        <v>19</v>
      </c>
      <c r="E4" s="458" t="s">
        <v>83</v>
      </c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3"/>
      <c r="R4" s="3"/>
      <c r="S4" s="3"/>
      <c r="T4" s="3"/>
      <c r="U4" s="3"/>
      <c r="V4" s="3"/>
      <c r="W4" s="7"/>
    </row>
    <row r="5" spans="1:23" ht="24">
      <c r="A5" s="600"/>
      <c r="B5" s="409" t="s">
        <v>398</v>
      </c>
      <c r="C5" s="419" t="s">
        <v>399</v>
      </c>
      <c r="D5" s="419" t="s">
        <v>22</v>
      </c>
      <c r="E5" s="460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3"/>
      <c r="R5" s="3"/>
      <c r="S5" s="3"/>
      <c r="T5" s="3"/>
      <c r="U5" s="3"/>
      <c r="V5" s="3"/>
      <c r="W5" s="7"/>
    </row>
    <row r="6" spans="1:23" ht="15.95" customHeight="1">
      <c r="A6" s="834" t="s">
        <v>401</v>
      </c>
      <c r="B6" s="366">
        <v>23</v>
      </c>
      <c r="C6" s="367">
        <v>29</v>
      </c>
      <c r="D6" s="648">
        <v>2</v>
      </c>
      <c r="E6" s="786" t="s">
        <v>441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3"/>
      <c r="R6" s="3"/>
      <c r="S6" s="3"/>
      <c r="T6" s="3"/>
      <c r="U6" s="3"/>
      <c r="V6" s="3"/>
      <c r="W6" s="7"/>
    </row>
    <row r="7" spans="1:23" ht="15.95" customHeight="1">
      <c r="A7" s="835" t="s">
        <v>442</v>
      </c>
      <c r="B7" s="368">
        <v>5</v>
      </c>
      <c r="C7" s="369">
        <v>4</v>
      </c>
      <c r="D7" s="370">
        <v>1</v>
      </c>
      <c r="E7" s="675" t="s">
        <v>447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3"/>
      <c r="R7" s="3"/>
      <c r="S7" s="3"/>
      <c r="T7" s="3"/>
      <c r="U7" s="3"/>
      <c r="V7" s="3"/>
      <c r="W7" s="7"/>
    </row>
    <row r="8" spans="1:23" ht="15.95" customHeight="1">
      <c r="A8" s="835" t="s">
        <v>443</v>
      </c>
      <c r="B8" s="368">
        <v>4</v>
      </c>
      <c r="C8" s="369">
        <v>5</v>
      </c>
      <c r="D8" s="371">
        <v>0</v>
      </c>
      <c r="E8" s="675" t="s">
        <v>448</v>
      </c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3"/>
      <c r="R8" s="3"/>
      <c r="S8" s="3"/>
      <c r="T8" s="3"/>
      <c r="U8" s="3"/>
      <c r="V8" s="3"/>
      <c r="W8" s="7"/>
    </row>
    <row r="9" spans="1:23" ht="15.95" customHeight="1">
      <c r="A9" s="835" t="s">
        <v>444</v>
      </c>
      <c r="B9" s="368">
        <v>10</v>
      </c>
      <c r="C9" s="369">
        <v>10</v>
      </c>
      <c r="D9" s="371">
        <v>0</v>
      </c>
      <c r="E9" s="675" t="s">
        <v>449</v>
      </c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3"/>
      <c r="R9" s="3"/>
      <c r="S9" s="3"/>
      <c r="T9" s="3"/>
      <c r="U9" s="3"/>
      <c r="V9" s="3"/>
      <c r="W9" s="7"/>
    </row>
    <row r="10" spans="1:23" ht="15.95" customHeight="1">
      <c r="A10" s="835" t="s">
        <v>445</v>
      </c>
      <c r="B10" s="368">
        <v>2</v>
      </c>
      <c r="C10" s="369">
        <v>8</v>
      </c>
      <c r="D10" s="371">
        <v>0</v>
      </c>
      <c r="E10" s="675" t="s">
        <v>496</v>
      </c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3"/>
      <c r="R10" s="3"/>
      <c r="S10" s="3"/>
      <c r="T10" s="3"/>
      <c r="U10" s="3"/>
      <c r="V10" s="3"/>
      <c r="W10" s="7"/>
    </row>
    <row r="11" spans="1:23" ht="15.95" customHeight="1">
      <c r="A11" s="835" t="s">
        <v>446</v>
      </c>
      <c r="B11" s="368">
        <v>2</v>
      </c>
      <c r="C11" s="369">
        <v>2</v>
      </c>
      <c r="D11" s="372">
        <v>1</v>
      </c>
      <c r="E11" s="675" t="s">
        <v>450</v>
      </c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3"/>
      <c r="R11" s="3"/>
      <c r="S11" s="3"/>
      <c r="T11" s="3"/>
      <c r="U11" s="3"/>
      <c r="V11" s="3"/>
      <c r="W11" s="7"/>
    </row>
    <row r="12" spans="1:23" ht="24" customHeight="1">
      <c r="A12" s="676" t="s">
        <v>385</v>
      </c>
      <c r="B12" s="676"/>
      <c r="C12" s="676"/>
      <c r="D12" s="677" t="s">
        <v>386</v>
      </c>
      <c r="E12" s="677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3"/>
      <c r="R12" s="3"/>
      <c r="S12" s="3"/>
      <c r="T12" s="3"/>
      <c r="U12" s="3"/>
      <c r="V12" s="3"/>
      <c r="W12" s="7"/>
    </row>
    <row r="13" spans="1:23" ht="15.95" customHeight="1">
      <c r="A13" s="97"/>
      <c r="B13" s="97"/>
      <c r="C13" s="97"/>
      <c r="D13" s="97"/>
      <c r="E13" s="97"/>
      <c r="F13" s="97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</row>
    <row r="14" spans="1:23">
      <c r="A14" s="97"/>
      <c r="B14" s="97"/>
      <c r="C14" s="97"/>
      <c r="D14" s="97"/>
      <c r="E14" s="97"/>
      <c r="F14" s="9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7"/>
    </row>
    <row r="15" spans="1:23">
      <c r="A15" s="97"/>
      <c r="B15" s="97"/>
      <c r="C15" s="97"/>
      <c r="D15" s="97"/>
      <c r="E15" s="97"/>
      <c r="F15" s="9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7"/>
    </row>
    <row r="16" spans="1:23">
      <c r="A16" s="97"/>
      <c r="B16" s="97"/>
      <c r="C16" s="97"/>
      <c r="D16" s="97"/>
      <c r="E16" s="97"/>
      <c r="F16" s="9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7"/>
    </row>
    <row r="17" spans="1:23">
      <c r="A17" s="97"/>
      <c r="B17" s="97"/>
      <c r="C17" s="97"/>
      <c r="D17" s="97"/>
      <c r="E17" s="97"/>
      <c r="F17" s="97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7"/>
    </row>
    <row r="18" spans="1:23">
      <c r="A18" s="97"/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7"/>
    </row>
    <row r="19" spans="1:23">
      <c r="A19" s="97"/>
      <c r="B19" s="97"/>
      <c r="C19" s="97"/>
      <c r="D19" s="97"/>
      <c r="E19" s="97"/>
      <c r="F19" s="97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7"/>
    </row>
    <row r="20" spans="1:23">
      <c r="A20" s="685"/>
      <c r="B20" s="97"/>
      <c r="C20" s="97"/>
      <c r="D20" s="97"/>
      <c r="E20" s="97"/>
      <c r="F20" s="9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7"/>
    </row>
    <row r="21" spans="1:23">
      <c r="A21" s="685"/>
      <c r="B21" s="97"/>
      <c r="C21" s="97"/>
      <c r="D21" s="97"/>
      <c r="E21" s="97"/>
      <c r="F21" s="685"/>
      <c r="G21" s="7"/>
      <c r="H21" s="7"/>
      <c r="I21" s="7"/>
      <c r="J21" s="7"/>
      <c r="K21" s="7"/>
      <c r="L21" s="7"/>
      <c r="M21" s="7"/>
      <c r="N21" s="7"/>
      <c r="O21" s="7"/>
      <c r="P21" s="7"/>
      <c r="Q21" s="3"/>
      <c r="R21" s="3"/>
      <c r="S21" s="3"/>
      <c r="T21" s="3"/>
      <c r="U21" s="3"/>
      <c r="V21" s="3"/>
      <c r="W21" s="7"/>
    </row>
    <row r="22" spans="1:23">
      <c r="A22" s="685"/>
      <c r="B22" s="97"/>
      <c r="C22" s="97"/>
      <c r="D22" s="97"/>
      <c r="E22" s="97"/>
      <c r="F22" s="685"/>
      <c r="G22" s="7"/>
      <c r="H22" s="7"/>
      <c r="I22" s="7"/>
      <c r="J22" s="7"/>
      <c r="K22" s="7"/>
      <c r="L22" s="7"/>
      <c r="M22" s="7"/>
      <c r="N22" s="7"/>
      <c r="O22" s="7"/>
      <c r="P22" s="7"/>
      <c r="Q22" s="3"/>
      <c r="R22" s="3"/>
      <c r="S22" s="3"/>
      <c r="T22" s="3"/>
      <c r="U22" s="3"/>
      <c r="V22" s="3"/>
      <c r="W22" s="7"/>
    </row>
    <row r="23" spans="1:23">
      <c r="A23" s="685"/>
      <c r="B23" s="97"/>
      <c r="C23" s="97"/>
      <c r="D23" s="97"/>
      <c r="E23" s="97"/>
      <c r="F23" s="685"/>
      <c r="G23" s="7"/>
      <c r="H23" s="7"/>
      <c r="I23" s="7"/>
      <c r="J23" s="7"/>
      <c r="K23" s="7"/>
      <c r="L23" s="7"/>
      <c r="M23" s="7"/>
      <c r="N23" s="7"/>
      <c r="O23" s="7"/>
      <c r="P23" s="7"/>
      <c r="Q23" s="3"/>
      <c r="R23" s="3"/>
      <c r="S23" s="3"/>
      <c r="T23" s="3"/>
      <c r="U23" s="3"/>
      <c r="V23" s="3"/>
      <c r="W23" s="7"/>
    </row>
    <row r="24" spans="1:23">
      <c r="A24" s="685"/>
      <c r="B24" s="97"/>
      <c r="C24" s="97"/>
      <c r="D24" s="97"/>
      <c r="E24" s="97"/>
      <c r="F24" s="685"/>
      <c r="G24" s="7"/>
      <c r="H24" s="7"/>
      <c r="I24" s="7"/>
      <c r="J24" s="7"/>
      <c r="K24" s="7"/>
      <c r="L24" s="7"/>
      <c r="M24" s="7"/>
      <c r="N24" s="7"/>
      <c r="O24" s="7"/>
      <c r="P24" s="7"/>
      <c r="Q24" s="3"/>
      <c r="R24" s="3"/>
      <c r="S24" s="3"/>
      <c r="T24" s="3"/>
      <c r="U24" s="3"/>
      <c r="V24" s="3"/>
      <c r="W24" s="7"/>
    </row>
    <row r="25" spans="1:23">
      <c r="A25" s="685"/>
      <c r="B25" s="97"/>
      <c r="C25" s="97"/>
      <c r="D25" s="97"/>
      <c r="E25" s="97"/>
      <c r="F25" s="685"/>
      <c r="G25" s="7"/>
      <c r="H25" s="7"/>
      <c r="I25" s="7"/>
      <c r="J25" s="7"/>
      <c r="K25" s="7"/>
      <c r="L25" s="7"/>
      <c r="M25" s="7"/>
      <c r="N25" s="7"/>
      <c r="O25" s="7"/>
      <c r="P25" s="7"/>
      <c r="Q25" s="3"/>
      <c r="R25" s="3"/>
      <c r="S25" s="3"/>
      <c r="T25" s="3"/>
      <c r="U25" s="3"/>
      <c r="V25" s="3"/>
      <c r="W25" s="7"/>
    </row>
    <row r="26" spans="1:23">
      <c r="A26" s="685"/>
      <c r="B26" s="97"/>
      <c r="C26" s="97"/>
      <c r="D26" s="97"/>
      <c r="E26" s="97"/>
      <c r="F26" s="685"/>
      <c r="G26" s="7"/>
      <c r="H26" s="7"/>
      <c r="I26" s="7"/>
      <c r="J26" s="7"/>
      <c r="K26" s="7"/>
      <c r="L26" s="7"/>
      <c r="M26" s="7"/>
      <c r="N26" s="7"/>
      <c r="O26" s="7"/>
      <c r="P26" s="7"/>
      <c r="Q26" s="3"/>
      <c r="R26" s="3"/>
      <c r="S26" s="3"/>
      <c r="T26" s="3"/>
      <c r="U26" s="3"/>
      <c r="V26" s="3"/>
      <c r="W26" s="7"/>
    </row>
    <row r="27" spans="1:23">
      <c r="A27" s="685"/>
      <c r="B27" s="97"/>
      <c r="C27" s="97"/>
      <c r="D27" s="97"/>
      <c r="E27" s="97"/>
      <c r="F27" s="685"/>
      <c r="G27" s="7"/>
      <c r="H27" s="7"/>
      <c r="I27" s="7"/>
      <c r="J27" s="7"/>
      <c r="K27" s="7"/>
      <c r="L27" s="7"/>
      <c r="M27" s="7"/>
      <c r="N27" s="7"/>
      <c r="O27" s="7"/>
      <c r="P27" s="7"/>
      <c r="Q27" s="3"/>
      <c r="R27" s="3"/>
      <c r="S27" s="3"/>
      <c r="T27" s="3"/>
      <c r="U27" s="3"/>
      <c r="V27" s="3"/>
      <c r="W27" s="7"/>
    </row>
    <row r="28" spans="1:23">
      <c r="A28" s="685"/>
      <c r="B28" s="97"/>
      <c r="C28" s="97"/>
      <c r="D28" s="97"/>
      <c r="E28" s="97"/>
      <c r="F28" s="685"/>
      <c r="G28" s="7"/>
      <c r="H28" s="7"/>
      <c r="I28" s="7"/>
      <c r="J28" s="7"/>
      <c r="K28" s="7"/>
      <c r="L28" s="7"/>
      <c r="M28" s="7"/>
      <c r="N28" s="7"/>
      <c r="O28" s="7"/>
      <c r="P28" s="7"/>
      <c r="Q28" s="3"/>
      <c r="R28" s="3"/>
      <c r="S28" s="3"/>
      <c r="T28" s="3"/>
      <c r="U28" s="3"/>
      <c r="V28" s="3"/>
      <c r="W28" s="7"/>
    </row>
    <row r="29" spans="1:23">
      <c r="A29" s="685"/>
      <c r="B29" s="97"/>
      <c r="C29" s="97"/>
      <c r="D29" s="97"/>
      <c r="E29" s="97"/>
      <c r="F29" s="685"/>
      <c r="G29" s="7"/>
      <c r="H29" s="7"/>
      <c r="I29" s="7"/>
      <c r="J29" s="7"/>
      <c r="K29" s="7"/>
      <c r="L29" s="7"/>
      <c r="M29" s="7"/>
      <c r="N29" s="7"/>
      <c r="O29" s="7"/>
      <c r="P29" s="7"/>
      <c r="Q29" s="3"/>
      <c r="R29" s="3"/>
      <c r="S29" s="3"/>
      <c r="T29" s="3"/>
      <c r="U29" s="3"/>
      <c r="V29" s="3"/>
      <c r="W29" s="7"/>
    </row>
    <row r="30" spans="1:23">
      <c r="A30" s="685"/>
      <c r="B30" s="97"/>
      <c r="C30" s="97"/>
      <c r="D30" s="97"/>
      <c r="E30" s="97"/>
      <c r="F30" s="685"/>
      <c r="G30" s="7"/>
      <c r="H30" s="7"/>
      <c r="I30" s="7"/>
      <c r="J30" s="7"/>
      <c r="K30" s="7"/>
      <c r="L30" s="7"/>
      <c r="M30" s="7"/>
      <c r="N30" s="7"/>
      <c r="O30" s="7"/>
      <c r="P30" s="7"/>
      <c r="Q30" s="3"/>
      <c r="R30" s="3"/>
      <c r="S30" s="3"/>
      <c r="T30" s="3"/>
      <c r="U30" s="3"/>
      <c r="V30" s="3"/>
      <c r="W30" s="7"/>
    </row>
    <row r="31" spans="1:23">
      <c r="B31" s="97"/>
      <c r="R31" s="3"/>
      <c r="S31" s="3"/>
      <c r="T31" s="3"/>
      <c r="U31" s="3"/>
      <c r="V31" s="3"/>
      <c r="W31" s="7"/>
    </row>
  </sheetData>
  <mergeCells count="7">
    <mergeCell ref="A12:C12"/>
    <mergeCell ref="D12:E12"/>
    <mergeCell ref="A4:A5"/>
    <mergeCell ref="A1:M1"/>
    <mergeCell ref="A2:P2"/>
    <mergeCell ref="G3:I3"/>
    <mergeCell ref="E4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Z15"/>
  <sheetViews>
    <sheetView rightToLeft="1" view="pageBreakPreview" zoomScale="130" zoomScaleNormal="100" zoomScaleSheetLayoutView="130" workbookViewId="0">
      <selection activeCell="D16" sqref="D16"/>
    </sheetView>
  </sheetViews>
  <sheetFormatPr defaultRowHeight="14.25"/>
  <cols>
    <col min="1" max="1" width="12.75" style="103" customWidth="1"/>
    <col min="2" max="2" width="6.5" style="103" bestFit="1" customWidth="1"/>
    <col min="3" max="3" width="8.625" style="103" customWidth="1"/>
    <col min="4" max="4" width="9.625" style="103" customWidth="1"/>
    <col min="5" max="5" width="7.25" style="103" customWidth="1"/>
    <col min="6" max="6" width="8.5" style="103" customWidth="1"/>
    <col min="7" max="7" width="11" style="58" customWidth="1"/>
    <col min="8" max="8" width="17.25" style="58" bestFit="1" customWidth="1"/>
    <col min="9" max="9" width="8.5" style="58" customWidth="1"/>
    <col min="10" max="11" width="9" style="58" customWidth="1"/>
    <col min="12" max="12" width="4.625" style="58" customWidth="1"/>
    <col min="13" max="18" width="9" style="58" customWidth="1"/>
    <col min="19" max="19" width="1.75" style="58" customWidth="1"/>
    <col min="20" max="16384" width="9" style="58"/>
  </cols>
  <sheetData>
    <row r="1" spans="1:26" s="118" customFormat="1" ht="24" customHeight="1">
      <c r="A1" s="466" t="s">
        <v>467</v>
      </c>
      <c r="B1" s="466"/>
      <c r="C1" s="466"/>
      <c r="D1" s="466"/>
      <c r="E1" s="466"/>
      <c r="F1" s="466"/>
      <c r="G1" s="466"/>
      <c r="H1" s="466"/>
      <c r="I1" s="114"/>
      <c r="J1" s="114"/>
      <c r="K1" s="114"/>
      <c r="L1" s="114"/>
      <c r="M1" s="114"/>
      <c r="N1" s="114"/>
      <c r="O1" s="114"/>
      <c r="P1" s="114"/>
      <c r="Q1" s="165"/>
      <c r="R1" s="165"/>
      <c r="S1" s="165"/>
      <c r="T1" s="117"/>
      <c r="U1" s="117"/>
      <c r="V1" s="117"/>
      <c r="W1" s="117"/>
      <c r="X1" s="117"/>
      <c r="Y1" s="117"/>
      <c r="Z1" s="120"/>
    </row>
    <row r="2" spans="1:26" s="126" customFormat="1" ht="21.75" customHeight="1">
      <c r="A2" s="469" t="s">
        <v>468</v>
      </c>
      <c r="B2" s="469"/>
      <c r="C2" s="469"/>
      <c r="D2" s="469"/>
      <c r="E2" s="469"/>
      <c r="F2" s="469"/>
      <c r="G2" s="469"/>
      <c r="H2" s="469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5"/>
      <c r="U2" s="125"/>
      <c r="V2" s="125"/>
      <c r="W2" s="125"/>
      <c r="X2" s="125"/>
      <c r="Y2" s="125"/>
      <c r="Z2" s="129"/>
    </row>
    <row r="3" spans="1:26" s="134" customFormat="1" ht="6" customHeight="1">
      <c r="A3" s="137"/>
      <c r="B3" s="138"/>
      <c r="C3" s="138"/>
      <c r="D3" s="138"/>
      <c r="E3" s="138"/>
      <c r="F3" s="138"/>
      <c r="G3" s="138"/>
      <c r="H3" s="138"/>
      <c r="I3" s="138"/>
      <c r="J3" s="623"/>
      <c r="K3" s="623"/>
      <c r="L3" s="623"/>
      <c r="M3" s="139"/>
      <c r="N3" s="139"/>
      <c r="O3" s="139"/>
      <c r="P3" s="139"/>
      <c r="Q3" s="139"/>
      <c r="R3" s="139"/>
      <c r="S3" s="139"/>
      <c r="T3" s="133"/>
      <c r="U3" s="133"/>
      <c r="V3" s="133"/>
      <c r="W3" s="133"/>
      <c r="X3" s="133"/>
      <c r="Y3" s="133"/>
      <c r="Z3" s="140"/>
    </row>
    <row r="4" spans="1:26" ht="40.5">
      <c r="A4" s="452" t="s">
        <v>469</v>
      </c>
      <c r="B4" s="407" t="s">
        <v>164</v>
      </c>
      <c r="C4" s="407" t="s">
        <v>395</v>
      </c>
      <c r="D4" s="407" t="s">
        <v>378</v>
      </c>
      <c r="E4" s="415" t="s">
        <v>166</v>
      </c>
      <c r="F4" s="407" t="s">
        <v>356</v>
      </c>
      <c r="G4" s="161" t="s">
        <v>357</v>
      </c>
      <c r="H4" s="458" t="s">
        <v>470</v>
      </c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3"/>
      <c r="U4" s="3"/>
      <c r="V4" s="3"/>
      <c r="W4" s="3"/>
      <c r="X4" s="3"/>
      <c r="Y4" s="3"/>
      <c r="Z4" s="7"/>
    </row>
    <row r="5" spans="1:26" ht="36">
      <c r="A5" s="467"/>
      <c r="B5" s="409" t="s">
        <v>165</v>
      </c>
      <c r="C5" s="409" t="s">
        <v>303</v>
      </c>
      <c r="D5" s="419" t="s">
        <v>304</v>
      </c>
      <c r="E5" s="409" t="s">
        <v>167</v>
      </c>
      <c r="F5" s="409" t="s">
        <v>358</v>
      </c>
      <c r="G5" s="378" t="s">
        <v>359</v>
      </c>
      <c r="H5" s="460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3"/>
      <c r="U5" s="3"/>
      <c r="V5" s="3"/>
      <c r="W5" s="3"/>
      <c r="X5" s="3"/>
      <c r="Y5" s="3"/>
      <c r="Z5" s="7"/>
    </row>
    <row r="6" spans="1:26" ht="15.95" customHeight="1">
      <c r="A6" s="831" t="s">
        <v>1</v>
      </c>
      <c r="B6" s="401">
        <v>103</v>
      </c>
      <c r="C6" s="402">
        <v>5528</v>
      </c>
      <c r="D6" s="647">
        <v>11689</v>
      </c>
      <c r="E6" s="402">
        <v>510435</v>
      </c>
      <c r="F6" s="402">
        <v>1254496</v>
      </c>
      <c r="G6" s="403">
        <v>26.1</v>
      </c>
      <c r="H6" s="84" t="s">
        <v>2</v>
      </c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3"/>
      <c r="U6" s="3"/>
      <c r="V6" s="3"/>
      <c r="W6" s="3"/>
      <c r="X6" s="3"/>
      <c r="Y6" s="3"/>
      <c r="Z6" s="7"/>
    </row>
    <row r="7" spans="1:26" s="118" customFormat="1" ht="21.95" customHeight="1">
      <c r="A7" s="832" t="s">
        <v>3</v>
      </c>
      <c r="B7" s="404">
        <v>91</v>
      </c>
      <c r="C7" s="405">
        <v>4992</v>
      </c>
      <c r="D7" s="405">
        <v>10704</v>
      </c>
      <c r="E7" s="387">
        <v>507372</v>
      </c>
      <c r="F7" s="405">
        <v>1245509</v>
      </c>
      <c r="G7" s="406">
        <v>21.7</v>
      </c>
      <c r="H7" s="379" t="s">
        <v>299</v>
      </c>
      <c r="I7" s="114"/>
      <c r="J7" s="114"/>
      <c r="K7" s="114"/>
      <c r="L7" s="114"/>
      <c r="M7" s="114"/>
      <c r="N7" s="114"/>
      <c r="O7" s="114"/>
      <c r="P7" s="114"/>
      <c r="Q7" s="165"/>
      <c r="R7" s="165"/>
      <c r="S7" s="165"/>
      <c r="T7" s="117"/>
      <c r="U7" s="117"/>
      <c r="V7" s="117"/>
      <c r="W7" s="117"/>
      <c r="X7" s="117"/>
      <c r="Y7" s="117"/>
      <c r="Z7" s="120"/>
    </row>
    <row r="8" spans="1:26" s="126" customFormat="1" ht="17.100000000000001" customHeight="1">
      <c r="A8" s="833" t="s">
        <v>401</v>
      </c>
      <c r="B8" s="388">
        <v>12</v>
      </c>
      <c r="C8" s="436">
        <v>536.24999999999977</v>
      </c>
      <c r="D8" s="436">
        <v>985.08333333333314</v>
      </c>
      <c r="E8" s="437">
        <v>3062.9999999999986</v>
      </c>
      <c r="F8" s="436">
        <v>8986.9999999999982</v>
      </c>
      <c r="G8" s="389">
        <v>4.4000000000000004</v>
      </c>
      <c r="H8" s="380" t="s">
        <v>441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5"/>
      <c r="U8" s="125"/>
      <c r="V8" s="125"/>
      <c r="W8" s="125"/>
      <c r="X8" s="125"/>
      <c r="Y8" s="125"/>
      <c r="Z8" s="129"/>
    </row>
    <row r="9" spans="1:26" s="134" customFormat="1" ht="6" customHeight="1">
      <c r="A9" s="137"/>
      <c r="B9" s="138"/>
      <c r="C9" s="138"/>
      <c r="D9" s="138"/>
      <c r="E9" s="138"/>
      <c r="F9" s="138"/>
      <c r="G9" s="138"/>
      <c r="H9" s="138"/>
      <c r="I9" s="138"/>
      <c r="J9" s="623"/>
      <c r="K9" s="623"/>
      <c r="L9" s="623"/>
      <c r="M9" s="139"/>
      <c r="N9" s="139"/>
      <c r="O9" s="139"/>
      <c r="P9" s="139"/>
      <c r="Q9" s="139"/>
      <c r="R9" s="139"/>
      <c r="S9" s="139"/>
      <c r="T9" s="133"/>
      <c r="U9" s="133"/>
      <c r="V9" s="133"/>
      <c r="W9" s="133"/>
      <c r="X9" s="133"/>
      <c r="Y9" s="133"/>
      <c r="Z9" s="140"/>
    </row>
    <row r="10" spans="1:26" ht="15.95" customHeight="1"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7"/>
    </row>
    <row r="11" spans="1:26" ht="15.95" customHeight="1"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7"/>
    </row>
    <row r="12" spans="1:26"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3"/>
      <c r="U12" s="3"/>
      <c r="V12" s="3"/>
      <c r="W12" s="3"/>
      <c r="X12" s="3"/>
      <c r="Y12" s="3"/>
      <c r="Z12" s="7"/>
    </row>
    <row r="13" spans="1:26">
      <c r="I13" s="7"/>
      <c r="J13" s="7"/>
      <c r="K13" s="3"/>
      <c r="L13" s="3"/>
      <c r="M13" s="7"/>
      <c r="N13" s="7"/>
      <c r="O13" s="7"/>
      <c r="P13" s="7"/>
      <c r="Q13" s="7"/>
      <c r="R13" s="7"/>
      <c r="S13" s="7"/>
      <c r="T13" s="3"/>
      <c r="U13" s="3"/>
      <c r="V13" s="3"/>
      <c r="W13" s="3"/>
      <c r="X13" s="3"/>
      <c r="Y13" s="3"/>
      <c r="Z13" s="7"/>
    </row>
    <row r="14" spans="1:26">
      <c r="I14" s="7"/>
      <c r="J14" s="7"/>
      <c r="K14" s="3"/>
      <c r="L14" s="3"/>
      <c r="U14" s="3"/>
      <c r="V14" s="3"/>
      <c r="W14" s="3"/>
      <c r="X14" s="3"/>
      <c r="Y14" s="3"/>
      <c r="Z14" s="7"/>
    </row>
    <row r="15" spans="1:26">
      <c r="I15" s="7"/>
      <c r="J15" s="7"/>
      <c r="K15" s="113"/>
      <c r="L15" s="113"/>
    </row>
  </sheetData>
  <mergeCells count="6">
    <mergeCell ref="A1:H1"/>
    <mergeCell ref="A2:H2"/>
    <mergeCell ref="J9:L9"/>
    <mergeCell ref="J3:L3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12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12" style="103" bestFit="1" customWidth="1"/>
    <col min="2" max="2" width="12.875" style="103" customWidth="1"/>
    <col min="3" max="3" width="8" style="103" bestFit="1" customWidth="1"/>
    <col min="4" max="4" width="11.75" style="103" customWidth="1"/>
    <col min="5" max="5" width="8.875" style="103" customWidth="1"/>
    <col min="6" max="6" width="19.25" style="103" customWidth="1"/>
    <col min="7" max="7" width="0.125" style="1" customWidth="1"/>
    <col min="8" max="16384" width="9" style="1"/>
  </cols>
  <sheetData>
    <row r="1" spans="1:7" s="118" customFormat="1" ht="40.5" customHeight="1">
      <c r="A1" s="466" t="s">
        <v>486</v>
      </c>
      <c r="B1" s="466"/>
      <c r="C1" s="466"/>
      <c r="D1" s="466"/>
      <c r="E1" s="466"/>
      <c r="F1" s="466"/>
      <c r="G1" s="151"/>
    </row>
    <row r="2" spans="1:7" s="126" customFormat="1" ht="44.1" customHeight="1">
      <c r="A2" s="517" t="s">
        <v>487</v>
      </c>
      <c r="B2" s="517"/>
      <c r="C2" s="517"/>
      <c r="D2" s="517"/>
      <c r="E2" s="517"/>
      <c r="F2" s="517"/>
      <c r="G2" s="150"/>
    </row>
    <row r="3" spans="1:7" s="134" customFormat="1" ht="6" customHeight="1">
      <c r="A3" s="137"/>
      <c r="B3" s="819"/>
      <c r="C3" s="819"/>
      <c r="D3" s="819"/>
      <c r="E3" s="819"/>
      <c r="F3" s="819"/>
    </row>
    <row r="4" spans="1:7" ht="33" customHeight="1">
      <c r="A4" s="452" t="s">
        <v>9</v>
      </c>
      <c r="B4" s="452" t="s">
        <v>295</v>
      </c>
      <c r="C4" s="820" t="s">
        <v>396</v>
      </c>
      <c r="D4" s="821"/>
      <c r="E4" s="822"/>
      <c r="F4" s="518" t="s">
        <v>83</v>
      </c>
    </row>
    <row r="5" spans="1:7" ht="15.95" customHeight="1">
      <c r="A5" s="624"/>
      <c r="B5" s="625"/>
      <c r="C5" s="638" t="s">
        <v>11</v>
      </c>
      <c r="D5" s="638" t="s">
        <v>25</v>
      </c>
      <c r="E5" s="823" t="s">
        <v>5</v>
      </c>
      <c r="F5" s="519"/>
    </row>
    <row r="6" spans="1:7" ht="15.95" customHeight="1">
      <c r="A6" s="624"/>
      <c r="B6" s="625"/>
      <c r="C6" s="639" t="s">
        <v>12</v>
      </c>
      <c r="D6" s="639" t="s">
        <v>13</v>
      </c>
      <c r="E6" s="824" t="s">
        <v>6</v>
      </c>
      <c r="F6" s="520"/>
    </row>
    <row r="7" spans="1:7" ht="15.95" customHeight="1">
      <c r="A7" s="825" t="s">
        <v>401</v>
      </c>
      <c r="B7" s="826">
        <v>32047</v>
      </c>
      <c r="C7" s="827">
        <v>74938</v>
      </c>
      <c r="D7" s="827">
        <v>12378</v>
      </c>
      <c r="E7" s="828">
        <v>87316</v>
      </c>
      <c r="F7" s="645" t="s">
        <v>441</v>
      </c>
    </row>
    <row r="8" spans="1:7" ht="15.95" customHeight="1">
      <c r="A8" s="829" t="s">
        <v>442</v>
      </c>
      <c r="B8" s="669">
        <v>4777</v>
      </c>
      <c r="C8" s="670">
        <v>10137</v>
      </c>
      <c r="D8" s="670">
        <v>1704</v>
      </c>
      <c r="E8" s="671">
        <v>11841</v>
      </c>
      <c r="F8" s="684" t="s">
        <v>447</v>
      </c>
    </row>
    <row r="9" spans="1:7" s="58" customFormat="1" ht="15.95" customHeight="1">
      <c r="A9" s="829" t="s">
        <v>443</v>
      </c>
      <c r="B9" s="669">
        <v>13402</v>
      </c>
      <c r="C9" s="670">
        <v>37292</v>
      </c>
      <c r="D9" s="670">
        <v>6000</v>
      </c>
      <c r="E9" s="671">
        <v>43292</v>
      </c>
      <c r="F9" s="684" t="s">
        <v>448</v>
      </c>
    </row>
    <row r="10" spans="1:7" s="58" customFormat="1" ht="15.95" customHeight="1">
      <c r="A10" s="829" t="s">
        <v>444</v>
      </c>
      <c r="B10" s="669">
        <v>4441</v>
      </c>
      <c r="C10" s="670">
        <v>9032</v>
      </c>
      <c r="D10" s="670">
        <v>1547</v>
      </c>
      <c r="E10" s="671">
        <v>10579</v>
      </c>
      <c r="F10" s="684" t="s">
        <v>449</v>
      </c>
    </row>
    <row r="11" spans="1:7" ht="15.95" customHeight="1">
      <c r="A11" s="829" t="s">
        <v>445</v>
      </c>
      <c r="B11" s="669">
        <v>5735</v>
      </c>
      <c r="C11" s="670">
        <v>11305</v>
      </c>
      <c r="D11" s="670">
        <v>1940</v>
      </c>
      <c r="E11" s="671">
        <v>13245</v>
      </c>
      <c r="F11" s="684" t="s">
        <v>496</v>
      </c>
    </row>
    <row r="12" spans="1:7" ht="15.95" customHeight="1">
      <c r="A12" s="830" t="s">
        <v>446</v>
      </c>
      <c r="B12" s="672">
        <v>3692</v>
      </c>
      <c r="C12" s="673">
        <v>7172</v>
      </c>
      <c r="D12" s="673">
        <v>1187</v>
      </c>
      <c r="E12" s="674">
        <v>8359</v>
      </c>
      <c r="F12" s="686" t="s">
        <v>450</v>
      </c>
    </row>
  </sheetData>
  <mergeCells count="6">
    <mergeCell ref="A1:F1"/>
    <mergeCell ref="A2:F2"/>
    <mergeCell ref="A4:A6"/>
    <mergeCell ref="B4:B6"/>
    <mergeCell ref="F4:F6"/>
    <mergeCell ref="C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topLeftCell="C4" zoomScale="130" zoomScaleNormal="100" zoomScaleSheetLayoutView="130" workbookViewId="0">
      <selection activeCell="D16" sqref="D16"/>
    </sheetView>
  </sheetViews>
  <sheetFormatPr defaultColWidth="9" defaultRowHeight="14.25"/>
  <cols>
    <col min="1" max="1" width="5.25" style="103" customWidth="1"/>
    <col min="2" max="2" width="28.875" style="103" customWidth="1"/>
    <col min="3" max="3" width="8" style="103" customWidth="1"/>
    <col min="4" max="4" width="7.375" style="103" customWidth="1"/>
    <col min="5" max="5" width="10.375" style="103" customWidth="1"/>
    <col min="6" max="6" width="8.5" style="103" customWidth="1"/>
    <col min="7" max="7" width="6.125" style="58" customWidth="1"/>
    <col min="8" max="8" width="7.375" style="58" customWidth="1"/>
    <col min="9" max="9" width="32.75" style="58" customWidth="1"/>
    <col min="10" max="10" width="4.5" style="58" customWidth="1"/>
    <col min="11" max="11" width="10" style="3" customWidth="1"/>
    <col min="12" max="12" width="12.875" style="3" customWidth="1"/>
    <col min="13" max="13" width="21.25" style="3" customWidth="1"/>
    <col min="14" max="15" width="9" style="3"/>
    <col min="16" max="17" width="9" style="29"/>
    <col min="18" max="16384" width="9" style="1"/>
  </cols>
  <sheetData>
    <row r="1" spans="1:17" s="118" customFormat="1" ht="27" customHeight="1">
      <c r="A1" s="626" t="s">
        <v>488</v>
      </c>
      <c r="B1" s="626"/>
      <c r="C1" s="626"/>
      <c r="D1" s="626"/>
      <c r="E1" s="626"/>
      <c r="F1" s="626"/>
      <c r="G1" s="626"/>
      <c r="H1" s="626"/>
      <c r="I1" s="626"/>
      <c r="J1" s="626"/>
      <c r="K1" s="244"/>
      <c r="L1" s="244"/>
      <c r="M1" s="244"/>
      <c r="N1" s="244"/>
      <c r="O1" s="244"/>
      <c r="P1" s="245"/>
      <c r="Q1" s="245"/>
    </row>
    <row r="2" spans="1:17" s="126" customFormat="1" ht="30" customHeight="1">
      <c r="A2" s="502" t="s">
        <v>489</v>
      </c>
      <c r="B2" s="502"/>
      <c r="C2" s="502"/>
      <c r="D2" s="502"/>
      <c r="E2" s="502"/>
      <c r="F2" s="502"/>
      <c r="G2" s="502"/>
      <c r="H2" s="502"/>
      <c r="I2" s="502"/>
      <c r="J2" s="502"/>
      <c r="K2" s="240"/>
      <c r="L2" s="240"/>
      <c r="M2" s="246"/>
      <c r="N2" s="246"/>
      <c r="O2" s="246"/>
      <c r="P2" s="247"/>
      <c r="Q2" s="247"/>
    </row>
    <row r="3" spans="1:17" s="134" customFormat="1" ht="6" customHeight="1">
      <c r="A3" s="813"/>
      <c r="B3" s="431"/>
      <c r="C3" s="431"/>
      <c r="D3" s="431"/>
      <c r="E3" s="431"/>
      <c r="F3" s="431"/>
      <c r="G3" s="249"/>
      <c r="H3" s="249"/>
      <c r="I3" s="249"/>
      <c r="J3" s="249"/>
      <c r="K3" s="248"/>
      <c r="L3" s="248"/>
      <c r="M3" s="248"/>
      <c r="N3" s="248"/>
      <c r="O3" s="248"/>
      <c r="P3" s="250"/>
      <c r="Q3" s="250"/>
    </row>
    <row r="4" spans="1:17" ht="15.75" customHeight="1">
      <c r="A4" s="630" t="s">
        <v>221</v>
      </c>
      <c r="B4" s="452" t="s">
        <v>219</v>
      </c>
      <c r="C4" s="633" t="s">
        <v>35</v>
      </c>
      <c r="D4" s="634"/>
      <c r="E4" s="634"/>
      <c r="F4" s="543" t="s">
        <v>36</v>
      </c>
      <c r="G4" s="544"/>
      <c r="H4" s="251" t="s">
        <v>401</v>
      </c>
      <c r="I4" s="458" t="s">
        <v>220</v>
      </c>
      <c r="J4" s="627" t="s">
        <v>222</v>
      </c>
      <c r="K4" s="233"/>
      <c r="L4" s="233"/>
      <c r="M4" s="233"/>
      <c r="N4" s="233"/>
      <c r="O4" s="233"/>
      <c r="P4" s="233"/>
      <c r="Q4" s="233"/>
    </row>
    <row r="5" spans="1:17" ht="15.95" customHeight="1">
      <c r="A5" s="631"/>
      <c r="B5" s="467"/>
      <c r="C5" s="213" t="s">
        <v>442</v>
      </c>
      <c r="D5" s="213" t="s">
        <v>443</v>
      </c>
      <c r="E5" s="213" t="s">
        <v>444</v>
      </c>
      <c r="F5" s="213" t="s">
        <v>445</v>
      </c>
      <c r="G5" s="252" t="s">
        <v>446</v>
      </c>
      <c r="H5" s="541" t="s">
        <v>441</v>
      </c>
      <c r="I5" s="459"/>
      <c r="J5" s="628"/>
      <c r="K5" s="233"/>
      <c r="L5" s="233"/>
      <c r="M5" s="233"/>
      <c r="N5" s="233"/>
      <c r="O5" s="233"/>
      <c r="P5" s="233"/>
      <c r="Q5" s="233"/>
    </row>
    <row r="6" spans="1:17" ht="24.75" customHeight="1">
      <c r="A6" s="632"/>
      <c r="B6" s="498"/>
      <c r="C6" s="243" t="s">
        <v>447</v>
      </c>
      <c r="D6" s="243" t="s">
        <v>448</v>
      </c>
      <c r="E6" s="243" t="s">
        <v>449</v>
      </c>
      <c r="F6" s="243" t="s">
        <v>496</v>
      </c>
      <c r="G6" s="243" t="s">
        <v>450</v>
      </c>
      <c r="H6" s="542"/>
      <c r="I6" s="460"/>
      <c r="J6" s="629"/>
      <c r="K6" s="233"/>
      <c r="L6" s="233"/>
      <c r="M6" s="233"/>
      <c r="N6" s="233"/>
      <c r="O6" s="233"/>
      <c r="P6" s="233"/>
      <c r="Q6" s="233"/>
    </row>
    <row r="7" spans="1:17" s="50" customFormat="1" ht="15.95" customHeight="1">
      <c r="A7" s="814" t="s">
        <v>193</v>
      </c>
      <c r="B7" s="815" t="s">
        <v>168</v>
      </c>
      <c r="C7" s="323">
        <v>129</v>
      </c>
      <c r="D7" s="324">
        <v>152</v>
      </c>
      <c r="E7" s="324">
        <v>235</v>
      </c>
      <c r="F7" s="324">
        <v>370</v>
      </c>
      <c r="G7" s="324">
        <v>160</v>
      </c>
      <c r="H7" s="339">
        <v>1046</v>
      </c>
      <c r="I7" s="236" t="s">
        <v>375</v>
      </c>
      <c r="J7" s="239" t="s">
        <v>206</v>
      </c>
      <c r="K7" s="234"/>
      <c r="L7" s="234"/>
      <c r="M7" s="234"/>
      <c r="N7" s="234"/>
      <c r="O7" s="234"/>
      <c r="P7" s="238"/>
      <c r="Q7" s="238"/>
    </row>
    <row r="8" spans="1:17" s="50" customFormat="1" ht="15.95" customHeight="1">
      <c r="A8" s="816" t="s">
        <v>194</v>
      </c>
      <c r="B8" s="668" t="s">
        <v>169</v>
      </c>
      <c r="C8" s="325">
        <v>0</v>
      </c>
      <c r="D8" s="326">
        <v>0</v>
      </c>
      <c r="E8" s="326">
        <v>0</v>
      </c>
      <c r="F8" s="326">
        <v>0</v>
      </c>
      <c r="G8" s="326">
        <v>1</v>
      </c>
      <c r="H8" s="340">
        <v>1</v>
      </c>
      <c r="I8" s="237" t="s">
        <v>181</v>
      </c>
      <c r="J8" s="235" t="s">
        <v>207</v>
      </c>
      <c r="K8" s="234"/>
      <c r="L8" s="234"/>
      <c r="M8" s="234"/>
      <c r="N8" s="234"/>
      <c r="O8" s="234"/>
      <c r="P8" s="238"/>
      <c r="Q8" s="238"/>
    </row>
    <row r="9" spans="1:17" s="50" customFormat="1" ht="15.95" customHeight="1">
      <c r="A9" s="816" t="s">
        <v>195</v>
      </c>
      <c r="B9" s="668" t="s">
        <v>170</v>
      </c>
      <c r="C9" s="325">
        <v>513</v>
      </c>
      <c r="D9" s="326">
        <v>1684</v>
      </c>
      <c r="E9" s="326">
        <v>428</v>
      </c>
      <c r="F9" s="326">
        <v>612</v>
      </c>
      <c r="G9" s="326">
        <v>292</v>
      </c>
      <c r="H9" s="340">
        <v>3529</v>
      </c>
      <c r="I9" s="237" t="s">
        <v>182</v>
      </c>
      <c r="J9" s="235" t="s">
        <v>208</v>
      </c>
      <c r="K9" s="234"/>
      <c r="L9" s="234"/>
      <c r="M9" s="234"/>
      <c r="N9" s="234"/>
      <c r="O9" s="234"/>
      <c r="P9" s="238"/>
      <c r="Q9" s="238"/>
    </row>
    <row r="10" spans="1:17" s="50" customFormat="1" ht="15.95" customHeight="1">
      <c r="A10" s="816" t="s">
        <v>196</v>
      </c>
      <c r="B10" s="668" t="s">
        <v>171</v>
      </c>
      <c r="C10" s="325">
        <v>50</v>
      </c>
      <c r="D10" s="326">
        <v>44</v>
      </c>
      <c r="E10" s="326">
        <v>40</v>
      </c>
      <c r="F10" s="326">
        <v>82</v>
      </c>
      <c r="G10" s="326">
        <v>49</v>
      </c>
      <c r="H10" s="340">
        <v>265</v>
      </c>
      <c r="I10" s="237" t="s">
        <v>183</v>
      </c>
      <c r="J10" s="235" t="s">
        <v>209</v>
      </c>
      <c r="K10" s="234"/>
      <c r="L10" s="234"/>
      <c r="M10" s="234"/>
      <c r="N10" s="234"/>
      <c r="O10" s="234"/>
      <c r="P10" s="238"/>
      <c r="Q10" s="238"/>
    </row>
    <row r="11" spans="1:17" s="50" customFormat="1" ht="15.95" customHeight="1">
      <c r="A11" s="816" t="s">
        <v>197</v>
      </c>
      <c r="B11" s="668" t="s">
        <v>172</v>
      </c>
      <c r="C11" s="325">
        <v>19</v>
      </c>
      <c r="D11" s="326">
        <v>143</v>
      </c>
      <c r="E11" s="326">
        <v>13</v>
      </c>
      <c r="F11" s="326">
        <v>48</v>
      </c>
      <c r="G11" s="326">
        <v>18</v>
      </c>
      <c r="H11" s="340">
        <v>241</v>
      </c>
      <c r="I11" s="237" t="s">
        <v>184</v>
      </c>
      <c r="J11" s="235" t="s">
        <v>210</v>
      </c>
      <c r="K11" s="234"/>
      <c r="L11" s="234"/>
      <c r="M11" s="234"/>
      <c r="N11" s="234"/>
      <c r="O11" s="234"/>
      <c r="P11" s="238"/>
      <c r="Q11" s="238"/>
    </row>
    <row r="12" spans="1:17" ht="15.95" customHeight="1">
      <c r="A12" s="816" t="s">
        <v>198</v>
      </c>
      <c r="B12" s="668" t="s">
        <v>173</v>
      </c>
      <c r="C12" s="325">
        <v>2929</v>
      </c>
      <c r="D12" s="326">
        <v>7817</v>
      </c>
      <c r="E12" s="326">
        <v>2532</v>
      </c>
      <c r="F12" s="326">
        <v>3106</v>
      </c>
      <c r="G12" s="326">
        <v>2137</v>
      </c>
      <c r="H12" s="340">
        <v>18521</v>
      </c>
      <c r="I12" s="237" t="s">
        <v>185</v>
      </c>
      <c r="J12" s="235" t="s">
        <v>211</v>
      </c>
      <c r="K12" s="233"/>
      <c r="L12" s="233"/>
      <c r="M12" s="233"/>
      <c r="N12" s="233"/>
      <c r="O12" s="233"/>
      <c r="P12" s="233"/>
      <c r="Q12" s="233"/>
    </row>
    <row r="13" spans="1:17" ht="15.95" customHeight="1">
      <c r="A13" s="816" t="s">
        <v>199</v>
      </c>
      <c r="B13" s="668" t="s">
        <v>174</v>
      </c>
      <c r="C13" s="325">
        <v>178</v>
      </c>
      <c r="D13" s="326">
        <v>559</v>
      </c>
      <c r="E13" s="326">
        <v>197</v>
      </c>
      <c r="F13" s="326">
        <v>266</v>
      </c>
      <c r="G13" s="326">
        <v>118</v>
      </c>
      <c r="H13" s="340">
        <v>1318</v>
      </c>
      <c r="I13" s="237" t="s">
        <v>186</v>
      </c>
      <c r="J13" s="235" t="s">
        <v>212</v>
      </c>
      <c r="K13" s="233"/>
      <c r="L13" s="233"/>
      <c r="M13" s="233"/>
      <c r="N13" s="233"/>
      <c r="O13" s="233"/>
      <c r="P13" s="233"/>
      <c r="Q13" s="233"/>
    </row>
    <row r="14" spans="1:17" ht="15.95" customHeight="1">
      <c r="A14" s="816" t="s">
        <v>200</v>
      </c>
      <c r="B14" s="668" t="s">
        <v>175</v>
      </c>
      <c r="C14" s="325">
        <v>45</v>
      </c>
      <c r="D14" s="326">
        <v>179</v>
      </c>
      <c r="E14" s="326">
        <v>51</v>
      </c>
      <c r="F14" s="326">
        <v>98</v>
      </c>
      <c r="G14" s="326">
        <v>128</v>
      </c>
      <c r="H14" s="340">
        <v>501</v>
      </c>
      <c r="I14" s="237" t="s">
        <v>187</v>
      </c>
      <c r="J14" s="235" t="s">
        <v>213</v>
      </c>
      <c r="K14" s="233"/>
      <c r="L14" s="233"/>
      <c r="M14" s="233"/>
      <c r="N14" s="233"/>
      <c r="O14" s="233"/>
      <c r="P14" s="233"/>
      <c r="Q14" s="233"/>
    </row>
    <row r="15" spans="1:17" ht="15.95" customHeight="1">
      <c r="A15" s="816" t="s">
        <v>201</v>
      </c>
      <c r="B15" s="668" t="s">
        <v>176</v>
      </c>
      <c r="C15" s="325">
        <v>37</v>
      </c>
      <c r="D15" s="326">
        <v>133</v>
      </c>
      <c r="E15" s="326">
        <v>23</v>
      </c>
      <c r="F15" s="326">
        <v>30</v>
      </c>
      <c r="G15" s="326">
        <v>29</v>
      </c>
      <c r="H15" s="340">
        <v>252</v>
      </c>
      <c r="I15" s="237" t="s">
        <v>188</v>
      </c>
      <c r="J15" s="235" t="s">
        <v>214</v>
      </c>
      <c r="K15" s="233"/>
      <c r="L15" s="233"/>
      <c r="M15" s="233"/>
      <c r="N15" s="233"/>
      <c r="O15" s="233"/>
      <c r="P15" s="233"/>
      <c r="Q15" s="233"/>
    </row>
    <row r="16" spans="1:17" ht="15.95" customHeight="1">
      <c r="A16" s="816" t="s">
        <v>202</v>
      </c>
      <c r="B16" s="668" t="s">
        <v>177</v>
      </c>
      <c r="C16" s="325">
        <v>172</v>
      </c>
      <c r="D16" s="326">
        <v>734</v>
      </c>
      <c r="E16" s="326">
        <v>165</v>
      </c>
      <c r="F16" s="326">
        <v>213</v>
      </c>
      <c r="G16" s="326">
        <v>126</v>
      </c>
      <c r="H16" s="340">
        <v>1410</v>
      </c>
      <c r="I16" s="237" t="s">
        <v>189</v>
      </c>
      <c r="J16" s="235" t="s">
        <v>215</v>
      </c>
      <c r="K16" s="233"/>
      <c r="L16" s="233"/>
      <c r="M16" s="233"/>
      <c r="N16" s="233"/>
      <c r="O16" s="233"/>
      <c r="P16" s="233"/>
      <c r="Q16" s="233"/>
    </row>
    <row r="17" spans="1:17" ht="15.95" customHeight="1">
      <c r="A17" s="816" t="s">
        <v>203</v>
      </c>
      <c r="B17" s="668" t="s">
        <v>178</v>
      </c>
      <c r="C17" s="325">
        <v>106</v>
      </c>
      <c r="D17" s="326">
        <v>329</v>
      </c>
      <c r="E17" s="326">
        <v>110</v>
      </c>
      <c r="F17" s="326">
        <v>174</v>
      </c>
      <c r="G17" s="326">
        <v>101</v>
      </c>
      <c r="H17" s="340">
        <v>820</v>
      </c>
      <c r="I17" s="237" t="s">
        <v>190</v>
      </c>
      <c r="J17" s="235" t="s">
        <v>216</v>
      </c>
      <c r="K17" s="233"/>
      <c r="L17" s="233"/>
      <c r="M17" s="233"/>
      <c r="N17" s="233"/>
      <c r="O17" s="233"/>
      <c r="P17" s="232"/>
      <c r="Q17" s="232"/>
    </row>
    <row r="18" spans="1:17" ht="15.95" customHeight="1">
      <c r="A18" s="816" t="s">
        <v>204</v>
      </c>
      <c r="B18" s="668" t="s">
        <v>179</v>
      </c>
      <c r="C18" s="325">
        <v>122</v>
      </c>
      <c r="D18" s="326">
        <v>524</v>
      </c>
      <c r="E18" s="326">
        <v>142</v>
      </c>
      <c r="F18" s="326">
        <v>209</v>
      </c>
      <c r="G18" s="326">
        <v>143</v>
      </c>
      <c r="H18" s="340">
        <v>1140</v>
      </c>
      <c r="I18" s="237" t="s">
        <v>191</v>
      </c>
      <c r="J18" s="235" t="s">
        <v>217</v>
      </c>
      <c r="K18" s="233"/>
      <c r="L18" s="233"/>
      <c r="M18" s="233"/>
      <c r="N18" s="233"/>
      <c r="O18" s="233"/>
      <c r="P18" s="232"/>
      <c r="Q18" s="232"/>
    </row>
    <row r="19" spans="1:17" ht="15.95" customHeight="1">
      <c r="A19" s="816" t="s">
        <v>205</v>
      </c>
      <c r="B19" s="668" t="s">
        <v>180</v>
      </c>
      <c r="C19" s="325">
        <v>477</v>
      </c>
      <c r="D19" s="326">
        <v>1104</v>
      </c>
      <c r="E19" s="326">
        <v>505</v>
      </c>
      <c r="F19" s="326">
        <v>527</v>
      </c>
      <c r="G19" s="326">
        <v>390</v>
      </c>
      <c r="H19" s="340">
        <v>3003</v>
      </c>
      <c r="I19" s="265" t="s">
        <v>192</v>
      </c>
      <c r="J19" s="235" t="s">
        <v>218</v>
      </c>
      <c r="K19" s="233"/>
      <c r="L19" s="233"/>
      <c r="M19" s="233"/>
      <c r="N19" s="233"/>
      <c r="O19" s="233"/>
      <c r="P19" s="232"/>
      <c r="Q19" s="232"/>
    </row>
    <row r="20" spans="1:17" ht="15.95" customHeight="1">
      <c r="A20" s="817"/>
      <c r="B20" s="818" t="s">
        <v>105</v>
      </c>
      <c r="C20" s="348">
        <v>4777</v>
      </c>
      <c r="D20" s="349">
        <v>13402</v>
      </c>
      <c r="E20" s="349">
        <v>4441</v>
      </c>
      <c r="F20" s="349">
        <v>5735</v>
      </c>
      <c r="G20" s="349">
        <v>3692</v>
      </c>
      <c r="H20" s="327">
        <v>32047</v>
      </c>
      <c r="I20" s="241" t="s">
        <v>111</v>
      </c>
      <c r="J20" s="242"/>
      <c r="K20" s="233"/>
      <c r="L20" s="233"/>
      <c r="M20" s="233"/>
      <c r="N20" s="233"/>
      <c r="O20" s="233"/>
      <c r="P20" s="232"/>
      <c r="Q20" s="232"/>
    </row>
    <row r="21" spans="1:17" s="7" customFormat="1">
      <c r="A21" s="97"/>
      <c r="B21" s="97"/>
      <c r="C21" s="97"/>
      <c r="D21" s="97"/>
      <c r="E21" s="97"/>
      <c r="F21" s="97"/>
      <c r="G21" s="231"/>
      <c r="H21" s="231"/>
      <c r="I21" s="231"/>
      <c r="J21" s="231"/>
      <c r="K21" s="3"/>
      <c r="L21" s="3"/>
      <c r="M21" s="3"/>
      <c r="N21" s="3"/>
      <c r="O21" s="3"/>
    </row>
    <row r="22" spans="1:17" s="7" customFormat="1">
      <c r="A22" s="97"/>
      <c r="B22" s="97"/>
      <c r="C22" s="97"/>
      <c r="D22" s="97"/>
      <c r="E22" s="97"/>
      <c r="F22" s="97"/>
      <c r="G22" s="231"/>
      <c r="H22" s="231"/>
      <c r="I22" s="231"/>
      <c r="J22" s="231"/>
      <c r="K22" s="3"/>
      <c r="L22" s="3"/>
      <c r="M22" s="3"/>
      <c r="N22" s="3"/>
      <c r="O22" s="3"/>
    </row>
    <row r="23" spans="1:17" s="7" customFormat="1">
      <c r="A23" s="97"/>
      <c r="B23" s="97"/>
      <c r="C23" s="97"/>
      <c r="D23" s="97"/>
      <c r="E23" s="97"/>
      <c r="F23" s="97"/>
      <c r="G23" s="231"/>
      <c r="H23" s="231"/>
      <c r="I23" s="231"/>
      <c r="J23" s="231"/>
      <c r="K23" s="3"/>
      <c r="L23" s="3"/>
      <c r="M23" s="3"/>
      <c r="N23" s="3"/>
      <c r="O23" s="3"/>
    </row>
    <row r="24" spans="1:17" s="7" customFormat="1">
      <c r="A24" s="97"/>
      <c r="B24" s="97"/>
      <c r="C24" s="97"/>
      <c r="D24" s="97"/>
      <c r="E24" s="97"/>
      <c r="F24" s="97"/>
      <c r="G24" s="231"/>
      <c r="H24" s="231"/>
      <c r="I24" s="231"/>
      <c r="J24" s="231"/>
      <c r="K24" s="3"/>
      <c r="L24" s="3"/>
      <c r="M24" s="3"/>
      <c r="N24" s="3"/>
      <c r="O24" s="3"/>
    </row>
    <row r="25" spans="1:17" s="7" customFormat="1">
      <c r="A25" s="97"/>
      <c r="B25" s="97"/>
      <c r="C25" s="97"/>
      <c r="D25" s="97"/>
      <c r="E25" s="97"/>
      <c r="F25" s="97"/>
      <c r="G25" s="231"/>
      <c r="H25" s="231"/>
      <c r="I25" s="231"/>
      <c r="J25" s="231"/>
      <c r="K25" s="3"/>
      <c r="L25" s="3"/>
      <c r="M25" s="3"/>
      <c r="N25" s="3"/>
      <c r="O25" s="3"/>
    </row>
    <row r="26" spans="1:17">
      <c r="A26" s="97"/>
      <c r="B26" s="97"/>
      <c r="C26" s="97"/>
      <c r="D26" s="97"/>
      <c r="E26" s="97"/>
      <c r="F26" s="97"/>
      <c r="G26" s="231"/>
      <c r="H26" s="231"/>
      <c r="I26" s="231"/>
      <c r="J26" s="231"/>
    </row>
  </sheetData>
  <mergeCells count="9">
    <mergeCell ref="A1:J1"/>
    <mergeCell ref="A2:J2"/>
    <mergeCell ref="H5:H6"/>
    <mergeCell ref="J4:J6"/>
    <mergeCell ref="I4:I6"/>
    <mergeCell ref="F4:G4"/>
    <mergeCell ref="B4:B6"/>
    <mergeCell ref="A4:A6"/>
    <mergeCell ref="C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AR15"/>
  <sheetViews>
    <sheetView rightToLeft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21.625" style="103" customWidth="1"/>
    <col min="2" max="2" width="16.875" style="103" customWidth="1"/>
    <col min="3" max="3" width="23.25" style="103" customWidth="1"/>
    <col min="4" max="4" width="18.125" style="103" customWidth="1"/>
    <col min="5" max="5" width="10" style="97" customWidth="1"/>
    <col min="6" max="6" width="12.875" style="97" customWidth="1"/>
    <col min="7" max="7" width="21.25" style="3" customWidth="1"/>
    <col min="8" max="44" width="9" style="3"/>
    <col min="45" max="16384" width="9" style="1"/>
  </cols>
  <sheetData>
    <row r="1" spans="1:43" s="121" customFormat="1" ht="21.75" customHeight="1">
      <c r="A1" s="501" t="s">
        <v>504</v>
      </c>
      <c r="B1" s="501"/>
      <c r="C1" s="501"/>
      <c r="D1" s="804"/>
      <c r="E1" s="804"/>
      <c r="F1" s="804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</row>
    <row r="2" spans="1:43" s="345" customFormat="1" ht="29.25" customHeight="1">
      <c r="A2" s="563" t="s">
        <v>506</v>
      </c>
      <c r="B2" s="563"/>
      <c r="C2" s="563"/>
      <c r="D2" s="793"/>
      <c r="E2" s="793"/>
      <c r="F2" s="805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4"/>
      <c r="AJ2" s="344"/>
      <c r="AK2" s="344"/>
      <c r="AL2" s="344"/>
      <c r="AM2" s="344"/>
      <c r="AN2" s="344"/>
      <c r="AO2" s="344"/>
      <c r="AP2" s="344"/>
      <c r="AQ2" s="344"/>
    </row>
    <row r="3" spans="1:43" s="147" customFormat="1" ht="5.25" customHeight="1">
      <c r="A3" s="603"/>
      <c r="B3" s="603"/>
      <c r="C3" s="603"/>
      <c r="D3" s="806"/>
      <c r="E3" s="806"/>
      <c r="F3" s="806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</row>
    <row r="4" spans="1:43" s="61" customFormat="1" ht="18.75" customHeight="1">
      <c r="A4" s="452" t="s">
        <v>223</v>
      </c>
      <c r="B4" s="407" t="s">
        <v>401</v>
      </c>
      <c r="C4" s="458" t="s">
        <v>499</v>
      </c>
      <c r="D4" s="636"/>
      <c r="E4" s="636"/>
      <c r="F4" s="636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</row>
    <row r="5" spans="1:43" s="61" customFormat="1" ht="15.95" customHeight="1">
      <c r="A5" s="467"/>
      <c r="B5" s="423" t="s">
        <v>441</v>
      </c>
      <c r="C5" s="459"/>
      <c r="D5" s="636"/>
      <c r="E5" s="636"/>
      <c r="F5" s="636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pans="1:43" s="104" customFormat="1" ht="15.95" customHeight="1">
      <c r="A6" s="807" t="s">
        <v>224</v>
      </c>
      <c r="B6" s="808">
        <v>30830</v>
      </c>
      <c r="C6" s="809" t="s">
        <v>233</v>
      </c>
      <c r="D6" s="637"/>
      <c r="E6" s="637"/>
      <c r="F6" s="81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s="104" customFormat="1" ht="15.95" customHeight="1">
      <c r="A7" s="811" t="s">
        <v>225</v>
      </c>
      <c r="B7" s="662">
        <v>2841</v>
      </c>
      <c r="C7" s="660" t="s">
        <v>234</v>
      </c>
      <c r="D7" s="637"/>
      <c r="E7" s="637"/>
      <c r="F7" s="810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04" customFormat="1" ht="15.95" customHeight="1">
      <c r="A8" s="811" t="s">
        <v>226</v>
      </c>
      <c r="B8" s="662">
        <v>14083</v>
      </c>
      <c r="C8" s="663" t="s">
        <v>235</v>
      </c>
      <c r="D8" s="637"/>
      <c r="E8" s="637"/>
      <c r="F8" s="810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04" customFormat="1" ht="15.95" customHeight="1">
      <c r="A9" s="811" t="s">
        <v>227</v>
      </c>
      <c r="B9" s="664">
        <v>615</v>
      </c>
      <c r="C9" s="660" t="s">
        <v>236</v>
      </c>
      <c r="D9" s="637"/>
      <c r="E9" s="637"/>
      <c r="F9" s="810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04" customFormat="1" ht="15.95" customHeight="1">
      <c r="A10" s="811" t="s">
        <v>228</v>
      </c>
      <c r="B10" s="664">
        <v>149</v>
      </c>
      <c r="C10" s="660" t="s">
        <v>237</v>
      </c>
      <c r="D10" s="637"/>
      <c r="E10" s="637"/>
      <c r="F10" s="810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58" customFormat="1" ht="15.95" customHeight="1">
      <c r="A11" s="811" t="s">
        <v>229</v>
      </c>
      <c r="B11" s="664">
        <v>736</v>
      </c>
      <c r="C11" s="660" t="s">
        <v>238</v>
      </c>
      <c r="D11" s="665"/>
      <c r="E11" s="665"/>
      <c r="F11" s="97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s="58" customFormat="1" ht="15.95" customHeight="1">
      <c r="A12" s="811" t="s">
        <v>230</v>
      </c>
      <c r="B12" s="664">
        <v>2</v>
      </c>
      <c r="C12" s="660" t="s">
        <v>239</v>
      </c>
      <c r="D12" s="665"/>
      <c r="E12" s="665"/>
      <c r="F12" s="9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s="3" customFormat="1" ht="15.95" customHeight="1">
      <c r="A13" s="811" t="s">
        <v>231</v>
      </c>
      <c r="B13" s="662">
        <v>11172</v>
      </c>
      <c r="C13" s="660" t="s">
        <v>240</v>
      </c>
      <c r="D13" s="665"/>
      <c r="E13" s="665"/>
      <c r="F13" s="97"/>
    </row>
    <row r="14" spans="1:43" s="3" customFormat="1" ht="15.95" customHeight="1">
      <c r="A14" s="811" t="s">
        <v>232</v>
      </c>
      <c r="B14" s="664">
        <v>473</v>
      </c>
      <c r="C14" s="660" t="s">
        <v>241</v>
      </c>
      <c r="D14" s="97"/>
      <c r="E14" s="97"/>
      <c r="F14" s="97"/>
    </row>
    <row r="15" spans="1:43" s="3" customFormat="1" ht="15.95" customHeight="1">
      <c r="A15" s="812" t="s">
        <v>5</v>
      </c>
      <c r="B15" s="666">
        <f>SUM(B6:B14)</f>
        <v>60901</v>
      </c>
      <c r="C15" s="667" t="s">
        <v>6</v>
      </c>
      <c r="D15" s="97"/>
      <c r="E15" s="97"/>
      <c r="F15" s="97"/>
    </row>
  </sheetData>
  <mergeCells count="5">
    <mergeCell ref="A1:C1"/>
    <mergeCell ref="A2:C2"/>
    <mergeCell ref="A3:C3"/>
    <mergeCell ref="C4:C5"/>
    <mergeCell ref="A4:A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AR17"/>
  <sheetViews>
    <sheetView rightToLeft="1" tabSelected="1" view="pageBreakPreview" zoomScale="130" zoomScaleNormal="100" zoomScaleSheetLayoutView="130" workbookViewId="0">
      <selection activeCell="D16" sqref="D16"/>
    </sheetView>
  </sheetViews>
  <sheetFormatPr defaultColWidth="9" defaultRowHeight="14.25"/>
  <cols>
    <col min="1" max="1" width="25.375" style="103" customWidth="1"/>
    <col min="2" max="2" width="9.25" style="103" customWidth="1"/>
    <col min="3" max="3" width="8.5" style="103" customWidth="1"/>
    <col min="4" max="4" width="36.5" style="103" customWidth="1"/>
    <col min="5" max="5" width="10" style="97" customWidth="1"/>
    <col min="6" max="6" width="12.875" style="97" customWidth="1"/>
    <col min="7" max="7" width="21.25" style="3" customWidth="1"/>
    <col min="8" max="44" width="9" style="3"/>
    <col min="45" max="16384" width="9" style="58"/>
  </cols>
  <sheetData>
    <row r="1" spans="1:44" s="118" customFormat="1" ht="41.25" customHeight="1">
      <c r="A1" s="501" t="s">
        <v>505</v>
      </c>
      <c r="B1" s="501"/>
      <c r="C1" s="501"/>
      <c r="D1" s="501"/>
      <c r="E1" s="792"/>
      <c r="F1" s="792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</row>
    <row r="2" spans="1:44" s="126" customFormat="1" ht="30" customHeight="1">
      <c r="A2" s="523" t="s">
        <v>507</v>
      </c>
      <c r="B2" s="523"/>
      <c r="C2" s="523"/>
      <c r="D2" s="523"/>
      <c r="E2" s="793"/>
      <c r="F2" s="794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</row>
    <row r="3" spans="1:44" s="135" customFormat="1" ht="6" customHeight="1" thickBot="1">
      <c r="A3" s="795"/>
      <c r="B3" s="795"/>
      <c r="C3" s="795"/>
      <c r="D3" s="795"/>
      <c r="E3" s="796"/>
      <c r="F3" s="796"/>
    </row>
    <row r="4" spans="1:44" s="152" customFormat="1" ht="15.95" customHeight="1">
      <c r="A4" s="797" t="s">
        <v>317</v>
      </c>
      <c r="B4" s="153"/>
      <c r="C4" s="153"/>
      <c r="D4" s="153" t="s">
        <v>318</v>
      </c>
      <c r="E4" s="798"/>
      <c r="F4" s="799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</row>
    <row r="5" spans="1:44" s="61" customFormat="1" ht="16.5" customHeight="1">
      <c r="A5" s="452" t="s">
        <v>259</v>
      </c>
      <c r="B5" s="407" t="s">
        <v>500</v>
      </c>
      <c r="C5" s="407" t="s">
        <v>503</v>
      </c>
      <c r="D5" s="458" t="s">
        <v>260</v>
      </c>
      <c r="E5" s="636"/>
      <c r="F5" s="636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</row>
    <row r="6" spans="1:44" s="61" customFormat="1" ht="15" customHeight="1" thickBot="1">
      <c r="A6" s="498"/>
      <c r="B6" s="424" t="s">
        <v>501</v>
      </c>
      <c r="C6" s="424" t="s">
        <v>502</v>
      </c>
      <c r="D6" s="460"/>
      <c r="E6" s="636"/>
      <c r="F6" s="636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spans="1:44" s="104" customFormat="1" ht="15.95" customHeight="1">
      <c r="A7" s="800" t="s">
        <v>105</v>
      </c>
      <c r="B7" s="373">
        <v>385194</v>
      </c>
      <c r="C7" s="328">
        <f>SUM(C8:C16)</f>
        <v>3337</v>
      </c>
      <c r="D7" s="801" t="s">
        <v>6</v>
      </c>
      <c r="E7" s="661"/>
      <c r="F7" s="799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4" s="104" customFormat="1" ht="15.95" customHeight="1">
      <c r="A8" s="668" t="s">
        <v>242</v>
      </c>
      <c r="B8" s="374">
        <v>111141</v>
      </c>
      <c r="C8" s="375">
        <v>1013</v>
      </c>
      <c r="D8" s="660" t="s">
        <v>250</v>
      </c>
      <c r="E8" s="661"/>
      <c r="F8" s="80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4" s="104" customFormat="1" ht="15.95" customHeight="1">
      <c r="A9" s="668" t="s">
        <v>243</v>
      </c>
      <c r="B9" s="374">
        <v>11241</v>
      </c>
      <c r="C9" s="375" t="s">
        <v>454</v>
      </c>
      <c r="D9" s="660" t="s">
        <v>251</v>
      </c>
      <c r="E9" s="661"/>
      <c r="F9" s="80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4" s="104" customFormat="1" ht="15.95" customHeight="1">
      <c r="A10" s="668" t="s">
        <v>244</v>
      </c>
      <c r="B10" s="374">
        <v>1539</v>
      </c>
      <c r="C10" s="375">
        <v>2324</v>
      </c>
      <c r="D10" s="660" t="s">
        <v>252</v>
      </c>
      <c r="E10" s="661"/>
      <c r="F10" s="802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4" s="104" customFormat="1" ht="15.95" customHeight="1">
      <c r="A11" s="668" t="s">
        <v>245</v>
      </c>
      <c r="B11" s="374">
        <v>201204</v>
      </c>
      <c r="C11" s="375" t="s">
        <v>454</v>
      </c>
      <c r="D11" s="660" t="s">
        <v>253</v>
      </c>
      <c r="E11" s="661"/>
      <c r="F11" s="80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4" ht="15.95" customHeight="1">
      <c r="A12" s="668" t="s">
        <v>246</v>
      </c>
      <c r="B12" s="374">
        <v>265</v>
      </c>
      <c r="C12" s="375" t="s">
        <v>454</v>
      </c>
      <c r="D12" s="660" t="s">
        <v>254</v>
      </c>
      <c r="F12" s="802"/>
      <c r="AR12" s="58"/>
    </row>
    <row r="13" spans="1:44" ht="15.95" customHeight="1">
      <c r="A13" s="668" t="s">
        <v>293</v>
      </c>
      <c r="B13" s="374">
        <v>7594</v>
      </c>
      <c r="C13" s="375" t="s">
        <v>454</v>
      </c>
      <c r="D13" s="660" t="s">
        <v>255</v>
      </c>
      <c r="F13" s="802"/>
      <c r="AR13" s="58"/>
    </row>
    <row r="14" spans="1:44" s="3" customFormat="1" ht="15.95" customHeight="1">
      <c r="A14" s="668" t="s">
        <v>247</v>
      </c>
      <c r="B14" s="374">
        <v>46369</v>
      </c>
      <c r="C14" s="375" t="s">
        <v>454</v>
      </c>
      <c r="D14" s="660" t="s">
        <v>256</v>
      </c>
      <c r="E14" s="97"/>
      <c r="F14" s="802"/>
    </row>
    <row r="15" spans="1:44" s="3" customFormat="1" ht="15.95" customHeight="1">
      <c r="A15" s="668" t="s">
        <v>248</v>
      </c>
      <c r="B15" s="374">
        <v>5739</v>
      </c>
      <c r="C15" s="375" t="s">
        <v>454</v>
      </c>
      <c r="D15" s="660" t="s">
        <v>257</v>
      </c>
      <c r="E15" s="97"/>
      <c r="F15" s="802"/>
    </row>
    <row r="16" spans="1:44" s="3" customFormat="1" ht="15.95" customHeight="1">
      <c r="A16" s="803" t="s">
        <v>249</v>
      </c>
      <c r="B16" s="376">
        <v>102</v>
      </c>
      <c r="C16" s="377" t="s">
        <v>454</v>
      </c>
      <c r="D16" s="660" t="s">
        <v>258</v>
      </c>
      <c r="E16" s="97"/>
      <c r="F16" s="802"/>
    </row>
    <row r="17" spans="1:44" ht="15.95" customHeight="1">
      <c r="A17" s="346" t="s">
        <v>294</v>
      </c>
      <c r="B17" s="635" t="s">
        <v>495</v>
      </c>
      <c r="C17" s="635"/>
      <c r="D17" s="635"/>
      <c r="AR17" s="58"/>
    </row>
  </sheetData>
  <mergeCells count="5">
    <mergeCell ref="B17:D17"/>
    <mergeCell ref="A5:A6"/>
    <mergeCell ref="A1:D1"/>
    <mergeCell ref="A2:D2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portrait" r:id="rId1"/>
  <headerFooter>
    <oddHeader xml:space="preserve">&amp;L&amp;8PCBS: Gaza Strip Governorates Statistical Yearbook, 2011&amp;R&amp;1 ا&amp;8PCBS: كتاب محافظات قطاع غزة  الاحصائي السنوي، 2011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33</vt:i4>
      </vt:variant>
    </vt:vector>
  </HeadingPairs>
  <TitlesOfParts>
    <vt:vector size="7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'1'!Print_Area</vt:lpstr>
      <vt:lpstr>'12'!Print_Area</vt:lpstr>
      <vt:lpstr>'13'!Print_Area</vt:lpstr>
      <vt:lpstr>'14'!Print_Area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maen</cp:lastModifiedBy>
  <cp:lastPrinted>2012-09-12T08:09:56Z</cp:lastPrinted>
  <dcterms:created xsi:type="dcterms:W3CDTF">2011-07-05T09:34:26Z</dcterms:created>
  <dcterms:modified xsi:type="dcterms:W3CDTF">2012-09-12T08:10:39Z</dcterms:modified>
</cp:coreProperties>
</file>