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05" windowHeight="8115" activeTab="6"/>
  </bookViews>
  <sheets>
    <sheet name="tab1" sheetId="21" r:id="rId1"/>
    <sheet name="tab2" sheetId="2" r:id="rId2"/>
    <sheet name="tap3" sheetId="3" r:id="rId3"/>
    <sheet name="tab4" sheetId="11" r:id="rId4"/>
    <sheet name="tab5-1" sheetId="5" r:id="rId5"/>
    <sheet name="tab5-2 " sheetId="12" r:id="rId6"/>
    <sheet name="tab6-1 " sheetId="13" r:id="rId7"/>
    <sheet name="tab6-2  " sheetId="14" r:id="rId8"/>
    <sheet name="tab7" sheetId="15" r:id="rId9"/>
  </sheets>
  <definedNames>
    <definedName name="_xlnm.Print_Area" localSheetId="1">'tab2'!$A$1:$L$12</definedName>
    <definedName name="_xlnm.Print_Area" localSheetId="3">'tab4'!$A$1:$L$13</definedName>
    <definedName name="_xlnm.Print_Area" localSheetId="4">'tab5-1'!$A$1:$O$26</definedName>
    <definedName name="_xlnm.Print_Area" localSheetId="5">'tab5-2 '!$A$1:$P$26</definedName>
    <definedName name="_xlnm.Print_Area" localSheetId="6">'tab6-1 '!$A$1:$O$26</definedName>
    <definedName name="_xlnm.Print_Area" localSheetId="7">'tab6-2  '!$A$1:$P$26</definedName>
    <definedName name="_xlnm.Print_Area" localSheetId="8">'tab7'!$A$1:$P$25</definedName>
    <definedName name="_xlnm.Print_Area" localSheetId="2">'tap3'!$A$1:$N$12</definedName>
  </definedNames>
  <calcPr calcId="125725" calcMode="manual" calcCompleted="0"/>
</workbook>
</file>

<file path=xl/calcChain.xml><?xml version="1.0" encoding="utf-8"?>
<calcChain xmlns="http://schemas.openxmlformats.org/spreadsheetml/2006/main">
  <c r="J9" i="13"/>
  <c r="J8" s="1"/>
  <c r="J10"/>
  <c r="J11"/>
  <c r="M11" i="14"/>
  <c r="M8" s="1"/>
  <c r="M10"/>
  <c r="M9"/>
  <c r="D9" i="13"/>
  <c r="D8" s="1"/>
  <c r="D47" i="15"/>
  <c r="E47"/>
  <c r="F47"/>
  <c r="G47"/>
  <c r="H47"/>
  <c r="I47"/>
  <c r="J47"/>
  <c r="K47"/>
  <c r="L47"/>
  <c r="M47"/>
  <c r="N47"/>
  <c r="D48"/>
  <c r="E48"/>
  <c r="F48"/>
  <c r="G48"/>
  <c r="H48"/>
  <c r="I48"/>
  <c r="J48"/>
  <c r="K48"/>
  <c r="L48"/>
  <c r="M48"/>
  <c r="N48"/>
  <c r="D45"/>
  <c r="E45"/>
  <c r="F45"/>
  <c r="G45"/>
  <c r="H45"/>
  <c r="I45"/>
  <c r="J45"/>
  <c r="K45"/>
  <c r="L45"/>
  <c r="M45"/>
  <c r="N45"/>
  <c r="D46"/>
  <c r="E46"/>
  <c r="F46"/>
  <c r="G46"/>
  <c r="H46"/>
  <c r="I46"/>
  <c r="J46"/>
  <c r="K46"/>
  <c r="L46"/>
  <c r="M46"/>
  <c r="N46"/>
  <c r="D31"/>
  <c r="E31"/>
  <c r="F31"/>
  <c r="G31"/>
  <c r="H31"/>
  <c r="I31"/>
  <c r="J31"/>
  <c r="K31"/>
  <c r="L31"/>
  <c r="M31"/>
  <c r="N31"/>
  <c r="D32"/>
  <c r="E32"/>
  <c r="F32"/>
  <c r="G32"/>
  <c r="H32"/>
  <c r="I32"/>
  <c r="J32"/>
  <c r="K32"/>
  <c r="L32"/>
  <c r="M32"/>
  <c r="N32"/>
  <c r="D33"/>
  <c r="E33"/>
  <c r="F33"/>
  <c r="G33"/>
  <c r="H33"/>
  <c r="I33"/>
  <c r="J33"/>
  <c r="K33"/>
  <c r="L33"/>
  <c r="M33"/>
  <c r="N33"/>
  <c r="D34"/>
  <c r="E34"/>
  <c r="F34"/>
  <c r="G34"/>
  <c r="H34"/>
  <c r="I34"/>
  <c r="J34"/>
  <c r="K34"/>
  <c r="L34"/>
  <c r="M34"/>
  <c r="N34"/>
  <c r="D35"/>
  <c r="E35"/>
  <c r="F35"/>
  <c r="G35"/>
  <c r="H35"/>
  <c r="I35"/>
  <c r="J35"/>
  <c r="K35"/>
  <c r="L35"/>
  <c r="M35"/>
  <c r="N35"/>
  <c r="D36"/>
  <c r="E36"/>
  <c r="F36"/>
  <c r="G36"/>
  <c r="H36"/>
  <c r="I36"/>
  <c r="J36"/>
  <c r="K36"/>
  <c r="L36"/>
  <c r="M36"/>
  <c r="N36"/>
  <c r="D37"/>
  <c r="E37"/>
  <c r="F37"/>
  <c r="G37"/>
  <c r="H37"/>
  <c r="I37"/>
  <c r="J37"/>
  <c r="K37"/>
  <c r="L37"/>
  <c r="M37"/>
  <c r="N37"/>
  <c r="D38"/>
  <c r="E38"/>
  <c r="F38"/>
  <c r="G38"/>
  <c r="H38"/>
  <c r="I38"/>
  <c r="J38"/>
  <c r="K38"/>
  <c r="L38"/>
  <c r="M38"/>
  <c r="N38"/>
  <c r="D39"/>
  <c r="E39"/>
  <c r="F39"/>
  <c r="G39"/>
  <c r="H39"/>
  <c r="I39"/>
  <c r="J39"/>
  <c r="K39"/>
  <c r="L39"/>
  <c r="M39"/>
  <c r="N39"/>
  <c r="D40"/>
  <c r="E40"/>
  <c r="F40"/>
  <c r="G40"/>
  <c r="H40"/>
  <c r="I40"/>
  <c r="J40"/>
  <c r="K40"/>
  <c r="L40"/>
  <c r="M40"/>
  <c r="N40"/>
  <c r="D41"/>
  <c r="E41"/>
  <c r="F41"/>
  <c r="G41"/>
  <c r="H41"/>
  <c r="I41"/>
  <c r="J41"/>
  <c r="K41"/>
  <c r="L41"/>
  <c r="M41"/>
  <c r="N41"/>
  <c r="D42"/>
  <c r="E42"/>
  <c r="F42"/>
  <c r="G42"/>
  <c r="H42"/>
  <c r="I42"/>
  <c r="J42"/>
  <c r="K42"/>
  <c r="L42"/>
  <c r="M42"/>
  <c r="N42"/>
  <c r="D43"/>
  <c r="E43"/>
  <c r="F43"/>
  <c r="G43"/>
  <c r="H43"/>
  <c r="I43"/>
  <c r="J43"/>
  <c r="K43"/>
  <c r="L43"/>
  <c r="M43"/>
  <c r="N43"/>
  <c r="D44"/>
  <c r="E44"/>
  <c r="F44"/>
  <c r="G44"/>
  <c r="H44"/>
  <c r="I44"/>
  <c r="J44"/>
  <c r="K44"/>
  <c r="L44"/>
  <c r="M44"/>
  <c r="N44"/>
  <c r="E30"/>
  <c r="F30"/>
  <c r="G30"/>
  <c r="H30"/>
  <c r="I30"/>
  <c r="J30"/>
  <c r="K30"/>
  <c r="L30"/>
  <c r="M30"/>
  <c r="N30"/>
  <c r="D30"/>
  <c r="F10" i="21"/>
  <c r="F9"/>
  <c r="F8"/>
  <c r="F7" s="1"/>
  <c r="M10" i="12"/>
  <c r="L11" i="13"/>
  <c r="L10"/>
  <c r="L9"/>
  <c r="L8" s="1"/>
  <c r="H11"/>
  <c r="H8" s="1"/>
  <c r="H10"/>
  <c r="H9"/>
  <c r="F11"/>
  <c r="F10"/>
  <c r="F8" s="1"/>
  <c r="F9"/>
  <c r="D11"/>
  <c r="D10"/>
  <c r="K11" i="14"/>
  <c r="K8" s="1"/>
  <c r="K10"/>
  <c r="K9"/>
  <c r="I11"/>
  <c r="I10"/>
  <c r="I9"/>
  <c r="G11"/>
  <c r="G10"/>
  <c r="G9"/>
  <c r="G8" s="1"/>
  <c r="E9"/>
  <c r="E11"/>
  <c r="E10"/>
  <c r="C10"/>
  <c r="C11"/>
  <c r="C9"/>
  <c r="L11" i="5"/>
  <c r="L10"/>
  <c r="L9"/>
  <c r="L8" s="1"/>
  <c r="J11"/>
  <c r="J10"/>
  <c r="J9"/>
  <c r="H11"/>
  <c r="H10"/>
  <c r="H9"/>
  <c r="H8" s="1"/>
  <c r="F11"/>
  <c r="F10"/>
  <c r="F9"/>
  <c r="D11"/>
  <c r="D10"/>
  <c r="D9"/>
  <c r="D8" s="1"/>
  <c r="M11" i="12"/>
  <c r="M9"/>
  <c r="K11"/>
  <c r="K10"/>
  <c r="K9"/>
  <c r="I11"/>
  <c r="I10"/>
  <c r="I9"/>
  <c r="G11"/>
  <c r="G10"/>
  <c r="G9"/>
  <c r="E11"/>
  <c r="E10"/>
  <c r="E9"/>
  <c r="C11"/>
  <c r="C10"/>
  <c r="C9"/>
  <c r="K13" i="13"/>
  <c r="K14"/>
  <c r="K12"/>
  <c r="D7" i="11"/>
  <c r="F7"/>
  <c r="G7"/>
  <c r="J7" s="1"/>
  <c r="I9"/>
  <c r="J9"/>
  <c r="I10"/>
  <c r="J10"/>
  <c r="I11"/>
  <c r="J11"/>
  <c r="J8"/>
  <c r="I8"/>
  <c r="H11"/>
  <c r="H10"/>
  <c r="H9"/>
  <c r="H8"/>
  <c r="E9"/>
  <c r="E10"/>
  <c r="E11"/>
  <c r="E8"/>
  <c r="B7"/>
  <c r="C7"/>
  <c r="I7" s="1"/>
  <c r="E12"/>
  <c r="H12"/>
  <c r="I12"/>
  <c r="J12"/>
  <c r="E8" i="14" l="1"/>
  <c r="I8"/>
  <c r="K8" i="11"/>
  <c r="K7"/>
  <c r="K10"/>
  <c r="F8" i="5"/>
  <c r="J8"/>
  <c r="C8" i="12"/>
  <c r="K8"/>
  <c r="M8"/>
  <c r="E8"/>
  <c r="G8"/>
  <c r="I8"/>
  <c r="H7" i="11"/>
  <c r="K11"/>
  <c r="K9"/>
  <c r="K12"/>
  <c r="E7"/>
  <c r="B7" i="2"/>
  <c r="C7" l="1"/>
  <c r="D7"/>
  <c r="E7"/>
  <c r="F7"/>
  <c r="G7"/>
  <c r="H7"/>
  <c r="I7"/>
  <c r="J7"/>
  <c r="K7"/>
  <c r="C7" i="3"/>
  <c r="D7"/>
  <c r="E7"/>
  <c r="F7"/>
  <c r="G7"/>
  <c r="H7"/>
  <c r="I7"/>
  <c r="J7"/>
  <c r="K7"/>
  <c r="L7"/>
  <c r="M7"/>
  <c r="B7"/>
</calcChain>
</file>

<file path=xl/comments1.xml><?xml version="1.0" encoding="utf-8"?>
<comments xmlns="http://schemas.openxmlformats.org/spreadsheetml/2006/main">
  <authors>
    <author>ialrifai</author>
  </authors>
  <commentList>
    <comment ref="A7" authorId="0">
      <text>
        <r>
          <rPr>
            <b/>
            <sz val="8"/>
            <color indexed="81"/>
            <rFont val="Tahoma"/>
            <family val="2"/>
          </rPr>
          <t>ialrifai: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<sst xmlns="http://schemas.openxmlformats.org/spreadsheetml/2006/main" count="603" uniqueCount="177">
  <si>
    <t>المنطقة</t>
  </si>
  <si>
    <t>الشهر</t>
  </si>
  <si>
    <t>عدد الغرف المتاح</t>
  </si>
  <si>
    <t>No. of Rooms</t>
  </si>
  <si>
    <t>عدد الأسرة المتاح</t>
  </si>
  <si>
    <t>No. of Beds</t>
  </si>
  <si>
    <t>عدد النزلاء</t>
  </si>
  <si>
    <t>No. of Guests</t>
  </si>
  <si>
    <t>عدد ليالي المبيت</t>
  </si>
  <si>
    <t>No. of Nights</t>
  </si>
  <si>
    <t>إشغال الغرف</t>
  </si>
  <si>
    <t xml:space="preserve"> Room Occupancy</t>
  </si>
  <si>
    <t>إشغال الأسرة</t>
  </si>
  <si>
    <t xml:space="preserve"> Bed Occupancy</t>
  </si>
  <si>
    <t>Month</t>
  </si>
  <si>
    <t>Region</t>
  </si>
  <si>
    <t>%</t>
  </si>
  <si>
    <r>
      <t>متوسط</t>
    </r>
    <r>
      <rPr>
        <sz val="9"/>
        <color theme="1"/>
        <rFont val="Arial"/>
        <family val="2"/>
      </rPr>
      <t xml:space="preserve"> Average</t>
    </r>
  </si>
  <si>
    <t>كافة المناطق</t>
  </si>
  <si>
    <t>All Regions</t>
  </si>
  <si>
    <t xml:space="preserve">شمال الضفة الغربية </t>
  </si>
  <si>
    <t>North of West Bank</t>
  </si>
  <si>
    <t>وسط الضفة الغربية</t>
  </si>
  <si>
    <t>Middle of West Bank</t>
  </si>
  <si>
    <t>القدس</t>
  </si>
  <si>
    <t>Jerusalem</t>
  </si>
  <si>
    <t>جنوب الضفة الغربية</t>
  </si>
  <si>
    <t>South of West Bank</t>
  </si>
  <si>
    <t>قطاع غزة</t>
  </si>
  <si>
    <t>Gaza Strip</t>
  </si>
  <si>
    <t>* يمثل المعدل خلال الربع لكافة المؤشرات باستثناء عدد النزلاء وعدد ليالي المبيت حيث يمثل المجموع</t>
  </si>
  <si>
    <t>*Represents the quarter average except number of guests and number of guest nights which represent the total for the quarter.</t>
  </si>
  <si>
    <t>عدد الفنادق</t>
  </si>
  <si>
    <t>عدد الغرف</t>
  </si>
  <si>
    <t>التجهيزات</t>
  </si>
  <si>
    <t>Facilities</t>
  </si>
  <si>
    <t>حمام خاص</t>
  </si>
  <si>
    <t>مذياع</t>
  </si>
  <si>
    <t>Radio</t>
  </si>
  <si>
    <t>تلفزيون</t>
  </si>
  <si>
    <t>T.V</t>
  </si>
  <si>
    <t>ثلاجة</t>
  </si>
  <si>
    <t>Refrigerator</t>
  </si>
  <si>
    <t>تدفئة</t>
  </si>
  <si>
    <t>Heating</t>
  </si>
  <si>
    <t>تكييف</t>
  </si>
  <si>
    <t xml:space="preserve">هاتف </t>
  </si>
  <si>
    <t>Telephone</t>
  </si>
  <si>
    <t>إنترنت</t>
  </si>
  <si>
    <t>Internet</t>
  </si>
  <si>
    <t>الأراضي الفلسطينية</t>
  </si>
  <si>
    <t>Palestinian Territory</t>
  </si>
  <si>
    <t>شمال الضفة الغربية</t>
  </si>
  <si>
    <t>Public Services</t>
  </si>
  <si>
    <t>هاتف عمومي</t>
  </si>
  <si>
    <t>Puplic Telephone</t>
  </si>
  <si>
    <t>فاكس</t>
  </si>
  <si>
    <t>Fax</t>
  </si>
  <si>
    <t>حانة</t>
  </si>
  <si>
    <t>Bar</t>
  </si>
  <si>
    <t>طباعة</t>
  </si>
  <si>
    <t>Typing</t>
  </si>
  <si>
    <t>مقهى</t>
  </si>
  <si>
    <t>Cofee-shop</t>
  </si>
  <si>
    <t>تصوير وثائق</t>
  </si>
  <si>
    <t>Photoc-opying</t>
  </si>
  <si>
    <t xml:space="preserve"> مصبغة</t>
  </si>
  <si>
    <t>Laundry</t>
  </si>
  <si>
    <t>متاجر</t>
  </si>
  <si>
    <t>Shops</t>
  </si>
  <si>
    <t>خدمات للغرف</t>
  </si>
  <si>
    <t>Room Services</t>
  </si>
  <si>
    <t>أخرى</t>
  </si>
  <si>
    <t>Other</t>
  </si>
  <si>
    <t>North of West bank</t>
  </si>
  <si>
    <t>Middle of West bank</t>
  </si>
  <si>
    <t>South of West bank</t>
  </si>
  <si>
    <t>No. of Hotels</t>
  </si>
  <si>
    <t>Air Conditioning</t>
  </si>
  <si>
    <t>Private Bathroom</t>
  </si>
  <si>
    <t>Total</t>
  </si>
  <si>
    <t>المجموع</t>
  </si>
  <si>
    <t>Operation</t>
  </si>
  <si>
    <t>تشغيل</t>
  </si>
  <si>
    <t>Administration</t>
  </si>
  <si>
    <t>إدارة</t>
  </si>
  <si>
    <t>إناث</t>
  </si>
  <si>
    <t>Females</t>
  </si>
  <si>
    <t>ذكور</t>
  </si>
  <si>
    <t>Males</t>
  </si>
  <si>
    <t xml:space="preserve">Palestinian Territory </t>
  </si>
  <si>
    <t xml:space="preserve">الأراضي الفلسطينية </t>
  </si>
  <si>
    <t xml:space="preserve"> Middle of West Bank</t>
  </si>
  <si>
    <t xml:space="preserve"> Jerusalem</t>
  </si>
  <si>
    <t xml:space="preserve"> القدس</t>
  </si>
  <si>
    <t xml:space="preserve"> Gaza Strip</t>
  </si>
  <si>
    <t xml:space="preserve"> قطاع غزة</t>
  </si>
  <si>
    <t xml:space="preserve">عدد الفنادق </t>
  </si>
  <si>
    <t>الجنسية</t>
  </si>
  <si>
    <t>Nationality</t>
  </si>
  <si>
    <t>فلسطين</t>
  </si>
  <si>
    <t xml:space="preserve"> Palestine</t>
  </si>
  <si>
    <t>دول عربية</t>
  </si>
  <si>
    <t xml:space="preserve"> Arab Countries</t>
  </si>
  <si>
    <t>إسرائيل</t>
  </si>
  <si>
    <t xml:space="preserve"> Israel</t>
  </si>
  <si>
    <t>آسيا</t>
  </si>
  <si>
    <t xml:space="preserve"> Asia</t>
  </si>
  <si>
    <r>
      <t>الولايات المتحدة وكندا</t>
    </r>
    <r>
      <rPr>
        <sz val="9"/>
        <color theme="1"/>
        <rFont val="Arial"/>
        <family val="2"/>
      </rPr>
      <t xml:space="preserve"> U.S.A &amp; Canada</t>
    </r>
  </si>
  <si>
    <r>
      <t>العدد</t>
    </r>
    <r>
      <rPr>
        <sz val="9"/>
        <color theme="1"/>
        <rFont val="Arial"/>
        <family val="2"/>
      </rPr>
      <t xml:space="preserve"> Number</t>
    </r>
  </si>
  <si>
    <r>
      <t>العد</t>
    </r>
    <r>
      <rPr>
        <sz val="9"/>
        <color theme="1"/>
        <rFont val="Arial"/>
        <family val="2"/>
      </rPr>
      <t>د Number</t>
    </r>
  </si>
  <si>
    <t>دول أمريكا الاخرى</t>
  </si>
  <si>
    <t xml:space="preserve"> Central &amp; South America</t>
  </si>
  <si>
    <t>الاتحاد الأوروبي</t>
  </si>
  <si>
    <t>European Union</t>
  </si>
  <si>
    <t>دول أوروبا الأخرى</t>
  </si>
  <si>
    <t>Other European Countries</t>
  </si>
  <si>
    <t>أفريقيا</t>
  </si>
  <si>
    <t>Africa</t>
  </si>
  <si>
    <t>U.S.A &amp; Canada</t>
  </si>
  <si>
    <r>
      <t>عدد الفنادق</t>
    </r>
    <r>
      <rPr>
        <b/>
        <sz val="9"/>
        <color theme="1"/>
        <rFont val="Arial"/>
        <family val="2"/>
      </rPr>
      <t xml:space="preserve">  </t>
    </r>
  </si>
  <si>
    <t xml:space="preserve"> عدد الفنادق  </t>
  </si>
  <si>
    <t xml:space="preserve"> No. of Hotels</t>
  </si>
  <si>
    <t xml:space="preserve"> No. of Hotels *</t>
  </si>
  <si>
    <t xml:space="preserve">الولايات المتحدة وكندا </t>
  </si>
  <si>
    <t xml:space="preserve">المجموع  </t>
  </si>
  <si>
    <t xml:space="preserve">     الجنسية</t>
  </si>
  <si>
    <t xml:space="preserve">Nationality     </t>
  </si>
  <si>
    <r>
      <t>العد</t>
    </r>
    <r>
      <rPr>
        <sz val="9"/>
        <color theme="1"/>
        <rFont val="Arial"/>
        <family val="2"/>
      </rPr>
      <t>د   Number</t>
    </r>
  </si>
  <si>
    <r>
      <t xml:space="preserve">العدد   </t>
    </r>
    <r>
      <rPr>
        <sz val="9"/>
        <color theme="1"/>
        <rFont val="Arial"/>
        <family val="2"/>
      </rPr>
      <t xml:space="preserve"> Number</t>
    </r>
  </si>
  <si>
    <t xml:space="preserve">استراليا ونيوزيلاندا  </t>
  </si>
  <si>
    <t xml:space="preserve"> Australia &amp;  Newzeland</t>
  </si>
  <si>
    <t xml:space="preserve">استراليا ونيوزيلاندا </t>
  </si>
  <si>
    <t xml:space="preserve">  Australia &amp;  Newzeland</t>
  </si>
  <si>
    <t xml:space="preserve"> الخدمات العامة</t>
  </si>
  <si>
    <r>
      <t xml:space="preserve">المجموع
</t>
    </r>
    <r>
      <rPr>
        <b/>
        <sz val="9"/>
        <color theme="1"/>
        <rFont val="Arial"/>
        <family val="2"/>
        <scheme val="minor"/>
      </rPr>
      <t>Total</t>
    </r>
  </si>
  <si>
    <t xml:space="preserve">*عدد الفنادق </t>
  </si>
  <si>
    <r>
      <t xml:space="preserve">العدد
 </t>
    </r>
    <r>
      <rPr>
        <sz val="9"/>
        <color theme="1"/>
        <rFont val="Arial"/>
        <family val="2"/>
        <scheme val="minor"/>
      </rPr>
      <t>Number</t>
    </r>
  </si>
  <si>
    <t xml:space="preserve">استراليا ونيوزيلاندا   </t>
  </si>
  <si>
    <t>Australia &amp; Newzeland</t>
  </si>
  <si>
    <t xml:space="preserve"> الجنسية</t>
  </si>
  <si>
    <r>
      <t>العدد</t>
    </r>
    <r>
      <rPr>
        <sz val="9"/>
        <color theme="1"/>
        <rFont val="Arial"/>
        <family val="2"/>
      </rPr>
      <t xml:space="preserve">   Number</t>
    </r>
  </si>
  <si>
    <t>نيسان</t>
  </si>
  <si>
    <t>أيار</t>
  </si>
  <si>
    <t>حزيران</t>
  </si>
  <si>
    <r>
      <t xml:space="preserve">متوسط </t>
    </r>
    <r>
      <rPr>
        <sz val="9"/>
        <color theme="1"/>
        <rFont val="Arial"/>
        <family val="2"/>
      </rPr>
      <t>Average</t>
    </r>
  </si>
  <si>
    <t>الأراضي الفلسطينية*</t>
  </si>
  <si>
    <t>Palestinian Territory *</t>
  </si>
  <si>
    <t>April</t>
  </si>
  <si>
    <t>May</t>
  </si>
  <si>
    <t>June</t>
  </si>
  <si>
    <t>جدول 1: المؤشرات الرئيسة للنشاط الفندقي حسب الشهر والمنطقة خلال الربع الثاني، 2012</t>
  </si>
  <si>
    <t>جدول 4: متوسط عدد العاملين في الفنادق حسب طبيعة العمل والجنس والمنطقة خلال الربع الثاني، 2012</t>
  </si>
  <si>
    <t>جدول 5: عدد ونسبة النزلاء حسب الجنسية والمنطقة خلال الربع الثاني، 2012</t>
  </si>
  <si>
    <t>جدول 5 (تابع): عدد ونسبة النزلاء حسب الجنسية والمنطقة خلال الربع الثاني، 2012</t>
  </si>
  <si>
    <t>جدول 6: عدد ونسبة ليالي المبيت حسب الجنسية والمنطقة خلال الربع الثاني، 2012</t>
  </si>
  <si>
    <t>جدول 6 (تابع): عدد ونسبة ليالي المبيت حسب الجنسية والمنطقة خلال الربع الثاني، 2012</t>
  </si>
  <si>
    <t>جدول 7: معدل مدة اقامة النزلاء في الفنادق (ليلة/نزيل) حسب الجنسية والمنطقة خلال الربع الثاني، 2012</t>
  </si>
  <si>
    <t xml:space="preserve">Table 7: Average Length of Stay for the Guests in Hotels (Night/Guest) by Nationality and Region During the Second Quarter, 2012 </t>
  </si>
  <si>
    <t>Table 6 (Cont.): Number and Percentage of Guest Nights by Nationality and Region During the Second Quarter, 2012</t>
  </si>
  <si>
    <t>Table 6: Number and Percentage of Guest Nights by Nationality and Region During the Second Quarter, 2012</t>
  </si>
  <si>
    <t>Table 5 (Cont.): Number and Percentage of Guests by Nationality and Region During the Second Quarter, 2012</t>
  </si>
  <si>
    <t>Table 5: Number and Percentage of Guests by Nationality and Region During the Second Quarter, 2012</t>
  </si>
  <si>
    <t>Table 4: Average Number of Workers in Hotels by Type of Work, Sex and Region During the Second Quarter, 2012</t>
  </si>
  <si>
    <t>Table 1: Main Indicators for Hotel Activities by Month and Region During the Second Quarter, 2012</t>
  </si>
  <si>
    <t>Table 2: Number of Hotels and Rooms by Facilities and Region as in June, 2012</t>
  </si>
  <si>
    <t>Table 3: Number of Hotels by Availability of Public Services and Region as in June, 2012</t>
  </si>
  <si>
    <t>جدول 3: عدد الفنادق حسب توفر الخدمات العامة والمنطقة كما في شهر حزيران، 2012</t>
  </si>
  <si>
    <r>
      <t xml:space="preserve">جدول </t>
    </r>
    <r>
      <rPr>
        <b/>
        <sz val="11"/>
        <color theme="1"/>
        <rFont val="Times New Roman"/>
        <family val="1"/>
      </rPr>
      <t>2</t>
    </r>
    <r>
      <rPr>
        <b/>
        <sz val="11"/>
        <color theme="1"/>
        <rFont val="Simplified Arabic"/>
        <family val="1"/>
      </rPr>
      <t>: عدد الفنادق وعدد الغرف حسب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family val="1"/>
      </rPr>
      <t>توفر التجهيزات والمنطقة كما في شهر حزيران، 2012</t>
    </r>
  </si>
  <si>
    <t>* كما في شهر حزيران، 2012</t>
  </si>
  <si>
    <t>*As in June, 2012</t>
  </si>
  <si>
    <r>
      <t xml:space="preserve">         العدد        </t>
    </r>
    <r>
      <rPr>
        <sz val="9"/>
        <color theme="1"/>
        <rFont val="Arial"/>
        <family val="2"/>
      </rPr>
      <t xml:space="preserve"> Number                    </t>
    </r>
  </si>
  <si>
    <t>No.  of Hotels</t>
  </si>
  <si>
    <t xml:space="preserve"> No. of Hotels </t>
  </si>
  <si>
    <t xml:space="preserve"> &amp; Central   South America</t>
  </si>
  <si>
    <r>
      <t xml:space="preserve">العدد    </t>
    </r>
    <r>
      <rPr>
        <sz val="9"/>
        <color theme="1"/>
        <rFont val="Arial"/>
        <family val="2"/>
      </rPr>
      <t xml:space="preserve"> Number</t>
    </r>
  </si>
  <si>
    <r>
      <t xml:space="preserve">العدد </t>
    </r>
    <r>
      <rPr>
        <sz val="9"/>
        <color theme="1"/>
        <rFont val="Arial"/>
        <family val="2"/>
      </rPr>
      <t xml:space="preserve"> Number</t>
    </r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</si>
</sst>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0.0"/>
    <numFmt numFmtId="165" formatCode="_-* #,##0_-;_-* #,##0\-;_-* &quot;-&quot;??_-;_-@_-"/>
    <numFmt numFmtId="166" formatCode="#,##0.0"/>
    <numFmt numFmtId="167" formatCode="_-* #,##0.0_-;_-* #,##0.0\-;_-* &quot;-&quot;??_-;_-@_-"/>
    <numFmt numFmtId="168" formatCode="###0"/>
  </numFmts>
  <fonts count="34">
    <font>
      <sz val="11"/>
      <color theme="1"/>
      <name val="Arial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5"/>
      <color theme="1"/>
      <name val="Times New Roman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8"/>
      <color theme="1"/>
      <name val="Times New Roman"/>
      <family val="1"/>
    </font>
    <font>
      <sz val="1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9"/>
      <color rgb="FF000000"/>
      <name val="Simplified Arabic"/>
      <family val="1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color rgb="FF000000"/>
      <name val="Simplified Arabic"/>
      <family val="1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theme="5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  <scheme val="minor"/>
    </font>
    <font>
      <b/>
      <sz val="9"/>
      <name val="Arial"/>
      <family val="2"/>
    </font>
    <font>
      <sz val="11"/>
      <color rgb="FFFF0000"/>
      <name val="Arial"/>
      <family val="2"/>
      <charset val="178"/>
      <scheme val="minor"/>
    </font>
    <font>
      <b/>
      <sz val="9"/>
      <name val="Simplified Arabic"/>
      <family val="1"/>
    </font>
    <font>
      <sz val="9"/>
      <name val="Simplified Arabic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9" fillId="0" borderId="0" applyFont="0" applyFill="0" applyBorder="0" applyAlignment="0" applyProtection="0"/>
    <xf numFmtId="0" fontId="25" fillId="0" borderId="0"/>
  </cellStyleXfs>
  <cellXfs count="297">
    <xf numFmtId="0" fontId="0" fillId="0" borderId="0" xfId="0"/>
    <xf numFmtId="0" fontId="10" fillId="0" borderId="0" xfId="0" applyFont="1"/>
    <xf numFmtId="0" fontId="11" fillId="0" borderId="0" xfId="0" applyFont="1" applyAlignment="1">
      <alignment horizontal="center" readingOrder="2"/>
    </xf>
    <xf numFmtId="0" fontId="9" fillId="0" borderId="0" xfId="0" applyFont="1" applyAlignment="1">
      <alignment horizontal="right" readingOrder="2"/>
    </xf>
    <xf numFmtId="0" fontId="1" fillId="0" borderId="0" xfId="0" applyFont="1" applyAlignment="1">
      <alignment horizontal="center" readingOrder="2"/>
    </xf>
    <xf numFmtId="0" fontId="2" fillId="0" borderId="0" xfId="0" applyFont="1" applyAlignment="1">
      <alignment horizontal="center" readingOrder="1"/>
    </xf>
    <xf numFmtId="0" fontId="0" fillId="0" borderId="0" xfId="0" applyAlignment="1">
      <alignment horizontal="right" indent="1"/>
    </xf>
    <xf numFmtId="0" fontId="14" fillId="0" borderId="0" xfId="0" applyFont="1" applyAlignment="1">
      <alignment horizontal="right" indent="1"/>
    </xf>
    <xf numFmtId="0" fontId="0" fillId="0" borderId="0" xfId="0" applyFont="1" applyAlignment="1">
      <alignment horizontal="right" inden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 indent="1"/>
    </xf>
    <xf numFmtId="0" fontId="18" fillId="0" borderId="10" xfId="0" applyFont="1" applyBorder="1" applyAlignment="1">
      <alignment horizontal="center" vertical="top" readingOrder="2"/>
    </xf>
    <xf numFmtId="0" fontId="17" fillId="0" borderId="10" xfId="0" applyFont="1" applyBorder="1" applyAlignment="1">
      <alignment horizontal="center" vertical="top" readingOrder="1"/>
    </xf>
    <xf numFmtId="0" fontId="16" fillId="0" borderId="10" xfId="0" applyFont="1" applyBorder="1" applyAlignment="1">
      <alignment horizontal="center" vertical="top" readingOrder="1"/>
    </xf>
    <xf numFmtId="0" fontId="4" fillId="0" borderId="1" xfId="0" applyFont="1" applyBorder="1" applyAlignment="1">
      <alignment horizontal="right" vertical="top" wrapText="1" indent="1" readingOrder="2"/>
    </xf>
    <xf numFmtId="0" fontId="5" fillId="0" borderId="3" xfId="0" applyFont="1" applyBorder="1" applyAlignment="1">
      <alignment horizontal="left" vertical="top" wrapText="1" indent="1"/>
    </xf>
    <xf numFmtId="0" fontId="15" fillId="0" borderId="12" xfId="0" applyFont="1" applyBorder="1" applyAlignment="1">
      <alignment horizontal="center" vertical="top" readingOrder="1"/>
    </xf>
    <xf numFmtId="0" fontId="15" fillId="0" borderId="12" xfId="0" applyFont="1" applyBorder="1" applyAlignment="1">
      <alignment horizontal="center" vertical="top" readingOrder="2"/>
    </xf>
    <xf numFmtId="3" fontId="4" fillId="0" borderId="1" xfId="0" applyNumberFormat="1" applyFont="1" applyBorder="1" applyAlignment="1">
      <alignment horizontal="right" vertical="top" wrapText="1" indent="1" readingOrder="2"/>
    </xf>
    <xf numFmtId="167" fontId="0" fillId="0" borderId="0" xfId="0" applyNumberFormat="1"/>
    <xf numFmtId="165" fontId="0" fillId="0" borderId="0" xfId="0" applyNumberFormat="1"/>
    <xf numFmtId="0" fontId="4" fillId="0" borderId="9" xfId="0" applyFont="1" applyBorder="1" applyAlignment="1">
      <alignment horizontal="center" vertical="center" wrapText="1" readingOrder="2"/>
    </xf>
    <xf numFmtId="0" fontId="0" fillId="0" borderId="0" xfId="0" applyAlignment="1"/>
    <xf numFmtId="0" fontId="3" fillId="0" borderId="0" xfId="0" applyFont="1" applyAlignment="1">
      <alignment readingOrder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readingOrder="1"/>
    </xf>
    <xf numFmtId="0" fontId="15" fillId="0" borderId="9" xfId="0" applyFont="1" applyBorder="1" applyAlignment="1">
      <alignment horizontal="center" vertical="center" readingOrder="1"/>
    </xf>
    <xf numFmtId="0" fontId="4" fillId="0" borderId="4" xfId="0" applyFont="1" applyBorder="1" applyAlignment="1">
      <alignment horizontal="right" vertical="center" wrapText="1" indent="1" readingOrder="2"/>
    </xf>
    <xf numFmtId="164" fontId="0" fillId="0" borderId="0" xfId="0" applyNumberFormat="1"/>
    <xf numFmtId="0" fontId="6" fillId="0" borderId="9" xfId="0" applyFont="1" applyBorder="1" applyAlignment="1">
      <alignment horizontal="center" vertical="top" wrapText="1" readingOrder="2"/>
    </xf>
    <xf numFmtId="0" fontId="4" fillId="0" borderId="1" xfId="0" applyFont="1" applyBorder="1" applyAlignment="1">
      <alignment horizontal="right" vertical="center" indent="1" readingOrder="2"/>
    </xf>
    <xf numFmtId="3" fontId="4" fillId="0" borderId="1" xfId="0" applyNumberFormat="1" applyFont="1" applyBorder="1" applyAlignment="1">
      <alignment horizontal="right" vertical="center" indent="1" readingOrder="2"/>
    </xf>
    <xf numFmtId="0" fontId="4" fillId="0" borderId="4" xfId="0" applyFont="1" applyBorder="1" applyAlignment="1">
      <alignment horizontal="right" vertical="center" indent="1" readingOrder="2"/>
    </xf>
    <xf numFmtId="0" fontId="6" fillId="0" borderId="4" xfId="0" applyFont="1" applyBorder="1" applyAlignment="1">
      <alignment horizontal="right" vertical="center" indent="1" readingOrder="2"/>
    </xf>
    <xf numFmtId="0" fontId="6" fillId="0" borderId="6" xfId="0" applyFont="1" applyBorder="1" applyAlignment="1">
      <alignment horizontal="right" vertical="center" indent="1" readingOrder="2"/>
    </xf>
    <xf numFmtId="0" fontId="5" fillId="0" borderId="3" xfId="0" applyFont="1" applyBorder="1" applyAlignment="1">
      <alignment horizontal="left" vertical="center" indent="1"/>
    </xf>
    <xf numFmtId="0" fontId="7" fillId="0" borderId="5" xfId="0" applyFont="1" applyBorder="1" applyAlignment="1">
      <alignment horizontal="left" vertical="center" indent="1" readingOrder="1"/>
    </xf>
    <xf numFmtId="0" fontId="7" fillId="0" borderId="8" xfId="0" applyFont="1" applyBorder="1" applyAlignment="1">
      <alignment horizontal="left" vertical="center" indent="1" readingOrder="1"/>
    </xf>
    <xf numFmtId="0" fontId="4" fillId="0" borderId="1" xfId="0" applyFont="1" applyBorder="1" applyAlignment="1">
      <alignment horizontal="right" vertical="center" wrapText="1" indent="1" readingOrder="2"/>
    </xf>
    <xf numFmtId="3" fontId="4" fillId="0" borderId="1" xfId="0" applyNumberFormat="1" applyFont="1" applyBorder="1" applyAlignment="1">
      <alignment horizontal="right" vertical="center" wrapText="1" indent="1" readingOrder="2"/>
    </xf>
    <xf numFmtId="43" fontId="0" fillId="0" borderId="0" xfId="0" applyNumberFormat="1"/>
    <xf numFmtId="167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 vertical="center" indent="1"/>
    </xf>
    <xf numFmtId="165" fontId="0" fillId="0" borderId="0" xfId="0" applyNumberFormat="1" applyAlignment="1"/>
    <xf numFmtId="0" fontId="13" fillId="0" borderId="0" xfId="0" applyFont="1" applyBorder="1"/>
    <xf numFmtId="3" fontId="12" fillId="0" borderId="2" xfId="1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 readingOrder="1"/>
    </xf>
    <xf numFmtId="3" fontId="21" fillId="0" borderId="2" xfId="1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right" vertical="top" indent="1" readingOrder="2"/>
    </xf>
    <xf numFmtId="165" fontId="12" fillId="0" borderId="2" xfId="1" applyNumberFormat="1" applyFont="1" applyBorder="1" applyAlignment="1">
      <alignment horizontal="right" vertical="top" indent="1"/>
    </xf>
    <xf numFmtId="167" fontId="12" fillId="0" borderId="2" xfId="1" applyNumberFormat="1" applyFont="1" applyBorder="1" applyAlignment="1">
      <alignment horizontal="right" vertical="top" indent="1"/>
    </xf>
    <xf numFmtId="165" fontId="12" fillId="0" borderId="0" xfId="1" applyNumberFormat="1" applyFont="1" applyBorder="1" applyAlignment="1">
      <alignment horizontal="right" vertical="top" indent="1"/>
    </xf>
    <xf numFmtId="167" fontId="12" fillId="0" borderId="0" xfId="1" applyNumberFormat="1" applyFont="1" applyBorder="1" applyAlignment="1">
      <alignment horizontal="right" vertical="top" indent="1"/>
    </xf>
    <xf numFmtId="165" fontId="13" fillId="0" borderId="0" xfId="1" applyNumberFormat="1" applyFont="1" applyBorder="1" applyAlignment="1">
      <alignment horizontal="right" vertical="top" indent="1"/>
    </xf>
    <xf numFmtId="167" fontId="13" fillId="0" borderId="0" xfId="1" applyNumberFormat="1" applyFont="1" applyBorder="1" applyAlignment="1">
      <alignment horizontal="right" vertical="top" indent="1"/>
    </xf>
    <xf numFmtId="165" fontId="13" fillId="0" borderId="7" xfId="1" applyNumberFormat="1" applyFont="1" applyBorder="1" applyAlignment="1">
      <alignment horizontal="right" vertical="top" indent="1"/>
    </xf>
    <xf numFmtId="167" fontId="13" fillId="0" borderId="7" xfId="1" applyNumberFormat="1" applyFont="1" applyBorder="1" applyAlignment="1">
      <alignment horizontal="right" vertical="top" indent="1"/>
    </xf>
    <xf numFmtId="0" fontId="5" fillId="0" borderId="3" xfId="0" applyFont="1" applyBorder="1" applyAlignment="1">
      <alignment horizontal="left" vertical="top" indent="1"/>
    </xf>
    <xf numFmtId="0" fontId="5" fillId="0" borderId="5" xfId="0" applyFont="1" applyBorder="1" applyAlignment="1">
      <alignment horizontal="left" vertical="top" indent="1" readingOrder="1"/>
    </xf>
    <xf numFmtId="0" fontId="7" fillId="0" borderId="5" xfId="0" applyFont="1" applyBorder="1" applyAlignment="1">
      <alignment horizontal="left" vertical="top" indent="1" readingOrder="1"/>
    </xf>
    <xf numFmtId="0" fontId="7" fillId="0" borderId="8" xfId="0" applyFont="1" applyBorder="1" applyAlignment="1">
      <alignment horizontal="left" vertical="top" indent="1" readingOrder="1"/>
    </xf>
    <xf numFmtId="3" fontId="12" fillId="0" borderId="1" xfId="1" applyNumberFormat="1" applyFont="1" applyBorder="1" applyAlignment="1">
      <alignment horizontal="right" vertical="top" indent="1"/>
    </xf>
    <xf numFmtId="3" fontId="12" fillId="0" borderId="2" xfId="1" applyNumberFormat="1" applyFont="1" applyBorder="1" applyAlignment="1">
      <alignment horizontal="right" vertical="top" indent="1"/>
    </xf>
    <xf numFmtId="3" fontId="12" fillId="0" borderId="3" xfId="1" applyNumberFormat="1" applyFont="1" applyBorder="1" applyAlignment="1">
      <alignment horizontal="right" vertical="top" indent="1"/>
    </xf>
    <xf numFmtId="0" fontId="0" fillId="0" borderId="0" xfId="0" applyAlignment="1">
      <alignment horizontal="right" vertical="top" indent="1"/>
    </xf>
    <xf numFmtId="0" fontId="6" fillId="0" borderId="4" xfId="0" applyFont="1" applyBorder="1" applyAlignment="1">
      <alignment horizontal="right" vertical="top" indent="1" readingOrder="2"/>
    </xf>
    <xf numFmtId="3" fontId="13" fillId="0" borderId="4" xfId="1" applyNumberFormat="1" applyFont="1" applyBorder="1" applyAlignment="1">
      <alignment horizontal="right" vertical="top" indent="1"/>
    </xf>
    <xf numFmtId="0" fontId="0" fillId="0" borderId="0" xfId="0" applyFont="1" applyAlignment="1">
      <alignment horizontal="right" vertical="top" indent="1"/>
    </xf>
    <xf numFmtId="0" fontId="6" fillId="0" borderId="6" xfId="0" applyFont="1" applyBorder="1" applyAlignment="1">
      <alignment horizontal="right" vertical="top" indent="1" readingOrder="2"/>
    </xf>
    <xf numFmtId="3" fontId="13" fillId="0" borderId="6" xfId="1" applyNumberFormat="1" applyFont="1" applyBorder="1" applyAlignment="1">
      <alignment horizontal="right" vertical="top" indent="1"/>
    </xf>
    <xf numFmtId="3" fontId="13" fillId="0" borderId="7" xfId="1" applyNumberFormat="1" applyFont="1" applyBorder="1" applyAlignment="1">
      <alignment horizontal="right" vertical="top" indent="1"/>
    </xf>
    <xf numFmtId="3" fontId="13" fillId="0" borderId="8" xfId="1" applyNumberFormat="1" applyFont="1" applyBorder="1" applyAlignment="1">
      <alignment horizontal="right" vertical="top" indent="1"/>
    </xf>
    <xf numFmtId="3" fontId="13" fillId="0" borderId="10" xfId="1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1"/>
    </xf>
    <xf numFmtId="3" fontId="13" fillId="0" borderId="5" xfId="1" applyNumberFormat="1" applyFont="1" applyBorder="1" applyAlignment="1">
      <alignment horizontal="center" vertical="center" wrapText="1"/>
    </xf>
    <xf numFmtId="167" fontId="0" fillId="0" borderId="0" xfId="0" applyNumberFormat="1" applyAlignment="1">
      <alignment horizontal="right" vertical="top" indent="1"/>
    </xf>
    <xf numFmtId="0" fontId="4" fillId="0" borderId="4" xfId="0" applyFont="1" applyBorder="1" applyAlignment="1">
      <alignment horizontal="right" vertical="top" indent="1" readingOrder="2"/>
    </xf>
    <xf numFmtId="0" fontId="5" fillId="0" borderId="9" xfId="0" applyFont="1" applyBorder="1" applyAlignment="1">
      <alignment horizontal="left" vertical="top" indent="1"/>
    </xf>
    <xf numFmtId="0" fontId="5" fillId="0" borderId="10" xfId="0" applyFont="1" applyBorder="1" applyAlignment="1">
      <alignment horizontal="left" vertical="top" indent="1" readingOrder="1"/>
    </xf>
    <xf numFmtId="0" fontId="7" fillId="0" borderId="10" xfId="0" applyFont="1" applyBorder="1" applyAlignment="1">
      <alignment horizontal="left" vertical="top" indent="1" readingOrder="1"/>
    </xf>
    <xf numFmtId="0" fontId="7" fillId="0" borderId="11" xfId="0" applyFont="1" applyBorder="1" applyAlignment="1">
      <alignment horizontal="left" vertical="top" indent="1" readingOrder="1"/>
    </xf>
    <xf numFmtId="0" fontId="4" fillId="0" borderId="9" xfId="0" applyFont="1" applyBorder="1" applyAlignment="1">
      <alignment horizontal="right" vertical="top" indent="1" readingOrder="2"/>
    </xf>
    <xf numFmtId="0" fontId="4" fillId="0" borderId="10" xfId="0" applyFont="1" applyBorder="1" applyAlignment="1">
      <alignment horizontal="right" vertical="top" indent="1" readingOrder="2"/>
    </xf>
    <xf numFmtId="0" fontId="6" fillId="0" borderId="10" xfId="0" applyFont="1" applyBorder="1" applyAlignment="1">
      <alignment horizontal="right" vertical="top" indent="1" readingOrder="2"/>
    </xf>
    <xf numFmtId="0" fontId="6" fillId="0" borderId="11" xfId="0" applyFont="1" applyBorder="1" applyAlignment="1">
      <alignment horizontal="right" vertical="top" indent="1" readingOrder="2"/>
    </xf>
    <xf numFmtId="165" fontId="12" fillId="0" borderId="7" xfId="1" applyNumberFormat="1" applyFont="1" applyBorder="1" applyAlignment="1">
      <alignment horizontal="right" vertical="top" indent="1"/>
    </xf>
    <xf numFmtId="0" fontId="6" fillId="0" borderId="10" xfId="0" applyFont="1" applyBorder="1" applyAlignment="1">
      <alignment horizontal="center" vertical="center" wrapText="1" readingOrder="2"/>
    </xf>
    <xf numFmtId="0" fontId="4" fillId="0" borderId="14" xfId="0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right" vertical="center" wrapText="1" indent="1" readingOrder="2"/>
    </xf>
    <xf numFmtId="165" fontId="24" fillId="0" borderId="0" xfId="1" applyNumberFormat="1" applyFont="1" applyBorder="1" applyAlignment="1">
      <alignment horizontal="right" vertical="top" indent="1"/>
    </xf>
    <xf numFmtId="3" fontId="4" fillId="0" borderId="4" xfId="0" applyNumberFormat="1" applyFont="1" applyBorder="1" applyAlignment="1">
      <alignment horizontal="right" vertical="center" wrapText="1" indent="1" readingOrder="2"/>
    </xf>
    <xf numFmtId="3" fontId="6" fillId="0" borderId="4" xfId="0" applyNumberFormat="1" applyFont="1" applyBorder="1" applyAlignment="1">
      <alignment horizontal="right" vertical="center" wrapText="1" indent="1" readingOrder="2"/>
    </xf>
    <xf numFmtId="0" fontId="6" fillId="0" borderId="6" xfId="0" applyFont="1" applyBorder="1" applyAlignment="1">
      <alignment horizontal="right" vertical="center" wrapText="1" indent="1" readingOrder="2"/>
    </xf>
    <xf numFmtId="0" fontId="5" fillId="0" borderId="5" xfId="0" applyFont="1" applyBorder="1" applyAlignment="1">
      <alignment horizontal="left" vertical="center" wrapText="1" indent="1" readingOrder="1"/>
    </xf>
    <xf numFmtId="0" fontId="7" fillId="0" borderId="5" xfId="0" applyFont="1" applyBorder="1" applyAlignment="1">
      <alignment horizontal="left" vertical="center" wrapText="1" indent="1" readingOrder="1"/>
    </xf>
    <xf numFmtId="0" fontId="7" fillId="0" borderId="8" xfId="0" applyFont="1" applyBorder="1" applyAlignment="1">
      <alignment horizontal="left" vertical="center" wrapText="1" indent="1" readingOrder="1"/>
    </xf>
    <xf numFmtId="167" fontId="27" fillId="0" borderId="0" xfId="1" applyNumberFormat="1" applyFont="1" applyBorder="1" applyAlignment="1">
      <alignment horizontal="right" vertical="top" indent="1"/>
    </xf>
    <xf numFmtId="165" fontId="27" fillId="0" borderId="0" xfId="1" applyNumberFormat="1" applyFont="1" applyBorder="1" applyAlignment="1">
      <alignment horizontal="right" vertical="top" indent="1"/>
    </xf>
    <xf numFmtId="165" fontId="27" fillId="0" borderId="7" xfId="1" applyNumberFormat="1" applyFont="1" applyBorder="1" applyAlignment="1">
      <alignment horizontal="right" vertical="top" indent="1"/>
    </xf>
    <xf numFmtId="167" fontId="27" fillId="0" borderId="7" xfId="1" applyNumberFormat="1" applyFont="1" applyBorder="1" applyAlignment="1">
      <alignment horizontal="right" vertical="top" indent="1"/>
    </xf>
    <xf numFmtId="165" fontId="29" fillId="0" borderId="2" xfId="1" applyNumberFormat="1" applyFont="1" applyBorder="1" applyAlignment="1">
      <alignment horizontal="right" vertical="top" indent="1"/>
    </xf>
    <xf numFmtId="167" fontId="29" fillId="0" borderId="2" xfId="1" applyNumberFormat="1" applyFont="1" applyBorder="1" applyAlignment="1">
      <alignment horizontal="right" vertical="top" indent="1"/>
    </xf>
    <xf numFmtId="167" fontId="29" fillId="0" borderId="0" xfId="1" applyNumberFormat="1" applyFont="1" applyBorder="1" applyAlignment="1">
      <alignment horizontal="right" vertical="top" indent="1"/>
    </xf>
    <xf numFmtId="0" fontId="12" fillId="0" borderId="0" xfId="0" applyFont="1" applyBorder="1" applyAlignment="1">
      <alignment horizontal="right" vertical="top" indent="1"/>
    </xf>
    <xf numFmtId="0" fontId="12" fillId="0" borderId="2" xfId="0" applyFont="1" applyBorder="1" applyAlignment="1">
      <alignment horizontal="right" vertical="top" indent="1"/>
    </xf>
    <xf numFmtId="0" fontId="12" fillId="0" borderId="7" xfId="0" applyFont="1" applyBorder="1" applyAlignment="1">
      <alignment horizontal="right" vertical="top" indent="1"/>
    </xf>
    <xf numFmtId="0" fontId="25" fillId="0" borderId="0" xfId="2"/>
    <xf numFmtId="3" fontId="13" fillId="0" borderId="0" xfId="1" applyNumberFormat="1" applyFont="1" applyBorder="1" applyAlignment="1">
      <alignment horizontal="right" vertical="top" indent="1"/>
    </xf>
    <xf numFmtId="3" fontId="13" fillId="0" borderId="5" xfId="1" applyNumberFormat="1" applyFont="1" applyBorder="1" applyAlignment="1">
      <alignment horizontal="right" vertical="top" indent="1"/>
    </xf>
    <xf numFmtId="0" fontId="4" fillId="0" borderId="1" xfId="0" applyFont="1" applyBorder="1" applyAlignment="1">
      <alignment horizontal="right" vertical="center" indent="1"/>
    </xf>
    <xf numFmtId="0" fontId="6" fillId="0" borderId="4" xfId="0" applyFont="1" applyBorder="1" applyAlignment="1">
      <alignment horizontal="right" vertical="center" indent="1"/>
    </xf>
    <xf numFmtId="0" fontId="6" fillId="0" borderId="6" xfId="0" applyFont="1" applyBorder="1" applyAlignment="1">
      <alignment horizontal="right" vertical="center" indent="1"/>
    </xf>
    <xf numFmtId="0" fontId="12" fillId="0" borderId="3" xfId="0" applyFont="1" applyBorder="1" applyAlignment="1">
      <alignment horizontal="left" vertical="center" indent="1" readingOrder="1"/>
    </xf>
    <xf numFmtId="0" fontId="13" fillId="0" borderId="5" xfId="0" applyFont="1" applyBorder="1" applyAlignment="1">
      <alignment horizontal="left" vertical="center" indent="1" readingOrder="1"/>
    </xf>
    <xf numFmtId="0" fontId="13" fillId="0" borderId="8" xfId="0" applyFont="1" applyBorder="1" applyAlignment="1">
      <alignment horizontal="left" vertical="center" indent="1" readingOrder="1"/>
    </xf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top"/>
    </xf>
    <xf numFmtId="165" fontId="29" fillId="0" borderId="0" xfId="1" applyNumberFormat="1" applyFont="1" applyBorder="1" applyAlignment="1">
      <alignment horizontal="right" vertical="top" indent="1"/>
    </xf>
    <xf numFmtId="165" fontId="29" fillId="0" borderId="7" xfId="1" applyNumberFormat="1" applyFont="1" applyBorder="1" applyAlignment="1">
      <alignment horizontal="right" vertical="top" indent="1"/>
    </xf>
    <xf numFmtId="3" fontId="6" fillId="0" borderId="1" xfId="0" applyNumberFormat="1" applyFont="1" applyBorder="1" applyAlignment="1">
      <alignment horizontal="right" vertical="top" indent="1" readingOrder="2"/>
    </xf>
    <xf numFmtId="0" fontId="7" fillId="0" borderId="3" xfId="0" applyFont="1" applyBorder="1" applyAlignment="1">
      <alignment horizontal="left" vertical="top" indent="1"/>
    </xf>
    <xf numFmtId="43" fontId="0" fillId="0" borderId="0" xfId="0" applyNumberFormat="1" applyAlignment="1">
      <alignment horizontal="right" vertical="top" indent="1"/>
    </xf>
    <xf numFmtId="0" fontId="6" fillId="0" borderId="9" xfId="0" applyFont="1" applyBorder="1" applyAlignment="1">
      <alignment horizontal="center" vertical="center" wrapText="1" readingOrder="2"/>
    </xf>
    <xf numFmtId="166" fontId="21" fillId="0" borderId="2" xfId="1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 readingOrder="2"/>
    </xf>
    <xf numFmtId="0" fontId="13" fillId="0" borderId="10" xfId="0" applyFont="1" applyBorder="1" applyAlignment="1">
      <alignment horizontal="center" vertical="center" wrapText="1" readingOrder="1"/>
    </xf>
    <xf numFmtId="0" fontId="31" fillId="0" borderId="0" xfId="0" applyFont="1"/>
    <xf numFmtId="165" fontId="0" fillId="0" borderId="0" xfId="0" applyNumberFormat="1" applyAlignment="1">
      <alignment horizontal="right" vertical="top" indent="1"/>
    </xf>
    <xf numFmtId="167" fontId="0" fillId="0" borderId="0" xfId="0" applyNumberFormat="1" applyAlignment="1"/>
    <xf numFmtId="164" fontId="0" fillId="0" borderId="0" xfId="0" applyNumberFormat="1" applyAlignment="1">
      <alignment vertical="center"/>
    </xf>
    <xf numFmtId="0" fontId="32" fillId="0" borderId="4" xfId="0" applyFont="1" applyBorder="1" applyAlignment="1">
      <alignment horizontal="right" vertical="center" indent="1" readingOrder="2"/>
    </xf>
    <xf numFmtId="3" fontId="32" fillId="0" borderId="4" xfId="0" applyNumberFormat="1" applyFont="1" applyBorder="1" applyAlignment="1">
      <alignment horizontal="right" vertical="center" wrapText="1" indent="1" readingOrder="2"/>
    </xf>
    <xf numFmtId="0" fontId="30" fillId="0" borderId="5" xfId="0" applyFont="1" applyBorder="1" applyAlignment="1">
      <alignment horizontal="left" vertical="center" wrapText="1" indent="1" readingOrder="1"/>
    </xf>
    <xf numFmtId="0" fontId="30" fillId="0" borderId="5" xfId="0" applyFont="1" applyBorder="1" applyAlignment="1">
      <alignment horizontal="left" vertical="center" indent="1" readingOrder="1"/>
    </xf>
    <xf numFmtId="0" fontId="33" fillId="0" borderId="4" xfId="0" applyFont="1" applyBorder="1" applyAlignment="1">
      <alignment horizontal="right" vertical="center" indent="1" readingOrder="2"/>
    </xf>
    <xf numFmtId="3" fontId="33" fillId="0" borderId="4" xfId="0" applyNumberFormat="1" applyFont="1" applyBorder="1" applyAlignment="1">
      <alignment horizontal="right" vertical="center" wrapText="1" indent="1" readingOrder="2"/>
    </xf>
    <xf numFmtId="0" fontId="28" fillId="0" borderId="5" xfId="0" applyFont="1" applyBorder="1" applyAlignment="1">
      <alignment horizontal="left" vertical="center" wrapText="1" indent="1" readingOrder="1"/>
    </xf>
    <xf numFmtId="0" fontId="28" fillId="0" borderId="5" xfId="0" applyFont="1" applyBorder="1" applyAlignment="1">
      <alignment horizontal="left" vertical="center" indent="1" readingOrder="1"/>
    </xf>
    <xf numFmtId="0" fontId="33" fillId="0" borderId="4" xfId="0" applyFont="1" applyBorder="1" applyAlignment="1">
      <alignment horizontal="right" vertical="center" wrapText="1" indent="1" readingOrder="2"/>
    </xf>
    <xf numFmtId="0" fontId="6" fillId="0" borderId="4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165" fontId="30" fillId="0" borderId="0" xfId="2" applyNumberFormat="1" applyFont="1" applyBorder="1" applyAlignment="1">
      <alignment horizontal="right" vertical="top" wrapText="1" indent="1"/>
    </xf>
    <xf numFmtId="165" fontId="28" fillId="0" borderId="0" xfId="2" applyNumberFormat="1" applyFont="1" applyBorder="1" applyAlignment="1">
      <alignment horizontal="right" vertical="top" wrapText="1" indent="1"/>
    </xf>
    <xf numFmtId="0" fontId="7" fillId="0" borderId="0" xfId="0" applyFont="1" applyBorder="1" applyAlignment="1">
      <alignment horizontal="left" vertical="center" wrapText="1" indent="1" readingOrder="1"/>
    </xf>
    <xf numFmtId="0" fontId="7" fillId="0" borderId="7" xfId="0" applyFont="1" applyBorder="1" applyAlignment="1">
      <alignment horizontal="left" vertical="center" wrapText="1" indent="1" readingOrder="1"/>
    </xf>
    <xf numFmtId="0" fontId="5" fillId="0" borderId="2" xfId="0" applyFont="1" applyBorder="1" applyAlignment="1">
      <alignment horizontal="left" vertical="top" indent="1"/>
    </xf>
    <xf numFmtId="0" fontId="5" fillId="0" borderId="0" xfId="0" applyFont="1" applyBorder="1" applyAlignment="1">
      <alignment horizontal="left" vertical="center" wrapText="1" indent="1" readingOrder="1"/>
    </xf>
    <xf numFmtId="0" fontId="5" fillId="0" borderId="9" xfId="0" applyFont="1" applyBorder="1" applyAlignment="1">
      <alignment horizontal="left" vertical="top" indent="1" readingOrder="1"/>
    </xf>
    <xf numFmtId="0" fontId="4" fillId="0" borderId="2" xfId="0" applyFont="1" applyBorder="1" applyAlignment="1">
      <alignment horizontal="center" vertical="center" wrapText="1" readingOrder="2"/>
    </xf>
    <xf numFmtId="167" fontId="27" fillId="0" borderId="0" xfId="1" applyNumberFormat="1" applyFont="1" applyBorder="1" applyAlignment="1">
      <alignment horizontal="left" vertical="top" indent="1"/>
    </xf>
    <xf numFmtId="165" fontId="26" fillId="0" borderId="0" xfId="1" applyNumberFormat="1" applyFont="1" applyBorder="1" applyAlignment="1">
      <alignment horizontal="right" vertical="top" indent="1"/>
    </xf>
    <xf numFmtId="167" fontId="26" fillId="0" borderId="0" xfId="1" applyNumberFormat="1" applyFont="1" applyBorder="1" applyAlignment="1">
      <alignment horizontal="right" vertical="top" indent="1"/>
    </xf>
    <xf numFmtId="168" fontId="26" fillId="0" borderId="0" xfId="2" applyNumberFormat="1" applyFont="1" applyBorder="1" applyAlignment="1">
      <alignment horizontal="right" vertical="top" indent="1"/>
    </xf>
    <xf numFmtId="165" fontId="26" fillId="0" borderId="7" xfId="1" applyNumberFormat="1" applyFont="1" applyBorder="1" applyAlignment="1">
      <alignment horizontal="right" vertical="top" indent="1"/>
    </xf>
    <xf numFmtId="167" fontId="26" fillId="0" borderId="7" xfId="1" applyNumberFormat="1" applyFont="1" applyBorder="1" applyAlignment="1">
      <alignment horizontal="right" vertical="top" indent="1"/>
    </xf>
    <xf numFmtId="0" fontId="6" fillId="0" borderId="10" xfId="0" applyFont="1" applyBorder="1" applyAlignment="1">
      <alignment horizontal="center" vertical="center" wrapText="1" readingOrder="1"/>
    </xf>
    <xf numFmtId="0" fontId="15" fillId="0" borderId="10" xfId="0" applyFont="1" applyBorder="1" applyAlignment="1">
      <alignment horizontal="center" vertical="center" readingOrder="1"/>
    </xf>
    <xf numFmtId="0" fontId="18" fillId="0" borderId="10" xfId="0" applyFont="1" applyBorder="1" applyAlignment="1">
      <alignment horizontal="center" vertical="center" wrapText="1" readingOrder="2"/>
    </xf>
    <xf numFmtId="0" fontId="18" fillId="0" borderId="10" xfId="0" applyFont="1" applyBorder="1" applyAlignment="1">
      <alignment horizontal="center" vertical="center" readingOrder="2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7" xfId="0" applyBorder="1"/>
    <xf numFmtId="166" fontId="20" fillId="0" borderId="2" xfId="1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 readingOrder="1"/>
    </xf>
    <xf numFmtId="0" fontId="4" fillId="0" borderId="9" xfId="0" applyFont="1" applyBorder="1" applyAlignment="1">
      <alignment horizontal="center" vertical="center" wrapText="1" readingOrder="2"/>
    </xf>
    <xf numFmtId="0" fontId="12" fillId="0" borderId="11" xfId="0" applyFont="1" applyBorder="1" applyAlignment="1">
      <alignment horizontal="center" vertical="center" wrapText="1" readingOrder="2"/>
    </xf>
    <xf numFmtId="0" fontId="6" fillId="0" borderId="9" xfId="0" applyFont="1" applyBorder="1" applyAlignment="1">
      <alignment horizontal="center" vertical="center" wrapText="1" readingOrder="2"/>
    </xf>
    <xf numFmtId="167" fontId="0" fillId="0" borderId="0" xfId="0" applyNumberFormat="1" applyAlignment="1">
      <alignment horizontal="right" vertical="center" indent="1"/>
    </xf>
    <xf numFmtId="0" fontId="17" fillId="0" borderId="11" xfId="0" applyFont="1" applyBorder="1" applyAlignment="1">
      <alignment horizontal="center" vertical="top" wrapText="1" readingOrder="1"/>
    </xf>
    <xf numFmtId="0" fontId="17" fillId="0" borderId="11" xfId="0" applyFont="1" applyBorder="1" applyAlignment="1">
      <alignment horizontal="center" vertical="top" readingOrder="1"/>
    </xf>
    <xf numFmtId="0" fontId="16" fillId="0" borderId="11" xfId="0" applyFont="1" applyBorder="1" applyAlignment="1">
      <alignment horizontal="center" vertical="top" readingOrder="1"/>
    </xf>
    <xf numFmtId="0" fontId="0" fillId="0" borderId="0" xfId="0" applyBorder="1"/>
    <xf numFmtId="0" fontId="12" fillId="0" borderId="9" xfId="0" applyFont="1" applyBorder="1" applyAlignment="1">
      <alignment horizontal="left" vertical="top" wrapText="1" indent="1" readingOrder="1"/>
    </xf>
    <xf numFmtId="0" fontId="13" fillId="0" borderId="10" xfId="0" applyFont="1" applyBorder="1" applyAlignment="1">
      <alignment horizontal="left" vertical="top" wrapText="1" indent="1" readingOrder="1"/>
    </xf>
    <xf numFmtId="0" fontId="13" fillId="0" borderId="11" xfId="0" applyFont="1" applyBorder="1" applyAlignment="1">
      <alignment horizontal="left" vertical="top" wrapText="1" indent="1" readingOrder="1"/>
    </xf>
    <xf numFmtId="0" fontId="6" fillId="0" borderId="10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left" vertical="center" wrapText="1" indent="1" readingOrder="1"/>
    </xf>
    <xf numFmtId="0" fontId="17" fillId="0" borderId="10" xfId="0" applyFont="1" applyBorder="1" applyAlignment="1">
      <alignment horizontal="left" vertical="center" wrapText="1" indent="1" readingOrder="1"/>
    </xf>
    <xf numFmtId="0" fontId="17" fillId="0" borderId="11" xfId="0" applyFont="1" applyBorder="1" applyAlignment="1">
      <alignment horizontal="left" vertical="center" wrapText="1" indent="1" readingOrder="1"/>
    </xf>
    <xf numFmtId="0" fontId="6" fillId="0" borderId="15" xfId="0" applyFont="1" applyBorder="1" applyAlignment="1">
      <alignment horizontal="center" vertical="center" wrapText="1" readingOrder="2"/>
    </xf>
    <xf numFmtId="165" fontId="31" fillId="0" borderId="0" xfId="0" applyNumberFormat="1" applyFont="1"/>
    <xf numFmtId="165" fontId="12" fillId="0" borderId="8" xfId="1" applyNumberFormat="1" applyFont="1" applyBorder="1" applyAlignment="1">
      <alignment horizontal="right" vertical="top" indent="1"/>
    </xf>
    <xf numFmtId="0" fontId="4" fillId="0" borderId="9" xfId="0" applyFont="1" applyBorder="1" applyAlignment="1">
      <alignment horizontal="right" vertical="top" wrapText="1" indent="1" readingOrder="2"/>
    </xf>
    <xf numFmtId="0" fontId="6" fillId="0" borderId="10" xfId="0" applyFont="1" applyBorder="1" applyAlignment="1">
      <alignment horizontal="right" vertical="top" wrapText="1" indent="1" readingOrder="2"/>
    </xf>
    <xf numFmtId="0" fontId="6" fillId="0" borderId="11" xfId="0" applyFont="1" applyBorder="1" applyAlignment="1">
      <alignment horizontal="right" vertical="top" wrapText="1" indent="1" readingOrder="2"/>
    </xf>
    <xf numFmtId="167" fontId="12" fillId="0" borderId="7" xfId="1" applyNumberFormat="1" applyFont="1" applyBorder="1" applyAlignment="1">
      <alignment horizontal="right" vertical="top" indent="1"/>
    </xf>
    <xf numFmtId="1" fontId="12" fillId="0" borderId="2" xfId="0" applyNumberFormat="1" applyFont="1" applyBorder="1" applyAlignment="1">
      <alignment horizontal="right" vertical="top" indent="1" readingOrder="2"/>
    </xf>
    <xf numFmtId="1" fontId="12" fillId="0" borderId="0" xfId="0" applyNumberFormat="1" applyFont="1" applyBorder="1" applyAlignment="1">
      <alignment horizontal="right" vertical="top" indent="1" readingOrder="2"/>
    </xf>
    <xf numFmtId="1" fontId="13" fillId="0" borderId="0" xfId="0" applyNumberFormat="1" applyFont="1" applyBorder="1" applyAlignment="1">
      <alignment horizontal="right" vertical="top" indent="1" readingOrder="2"/>
    </xf>
    <xf numFmtId="1" fontId="13" fillId="0" borderId="7" xfId="0" applyNumberFormat="1" applyFont="1" applyBorder="1" applyAlignment="1">
      <alignment horizontal="right" vertical="top" indent="1" readingOrder="2"/>
    </xf>
    <xf numFmtId="0" fontId="6" fillId="0" borderId="9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right" vertical="top" wrapText="1" readingOrder="2"/>
    </xf>
    <xf numFmtId="0" fontId="7" fillId="0" borderId="2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center" wrapText="1" readingOrder="2"/>
    </xf>
    <xf numFmtId="0" fontId="4" fillId="0" borderId="11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1" fillId="0" borderId="0" xfId="0" applyFont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left" vertical="top" wrapText="1" indent="1" readingOrder="2"/>
    </xf>
    <xf numFmtId="0" fontId="5" fillId="0" borderId="13" xfId="0" applyFont="1" applyBorder="1" applyAlignment="1">
      <alignment horizontal="left" vertical="top" wrapText="1" indent="1" readingOrder="2"/>
    </xf>
    <xf numFmtId="0" fontId="4" fillId="0" borderId="12" xfId="0" applyFont="1" applyBorder="1" applyAlignment="1">
      <alignment horizontal="right" vertical="center" wrapText="1" readingOrder="2"/>
    </xf>
    <xf numFmtId="0" fontId="4" fillId="0" borderId="14" xfId="0" applyFont="1" applyBorder="1" applyAlignment="1">
      <alignment horizontal="right" vertical="center" wrapText="1" readingOrder="2"/>
    </xf>
    <xf numFmtId="0" fontId="0" fillId="0" borderId="0" xfId="0" applyAlignment="1">
      <alignment vertical="center" wrapText="1"/>
    </xf>
    <xf numFmtId="0" fontId="5" fillId="0" borderId="14" xfId="0" applyFont="1" applyBorder="1" applyAlignment="1">
      <alignment horizontal="left" vertical="top" wrapText="1" readingOrder="2"/>
    </xf>
    <xf numFmtId="0" fontId="5" fillId="0" borderId="13" xfId="0" applyFont="1" applyBorder="1" applyAlignment="1">
      <alignment horizontal="left" vertical="top" wrapText="1" readingOrder="2"/>
    </xf>
    <xf numFmtId="0" fontId="12" fillId="0" borderId="9" xfId="0" applyFont="1" applyBorder="1" applyAlignment="1">
      <alignment horizontal="center" vertical="center" wrapText="1" readingOrder="2"/>
    </xf>
    <xf numFmtId="0" fontId="12" fillId="0" borderId="10" xfId="0" applyFont="1" applyBorder="1" applyAlignment="1">
      <alignment horizontal="center" vertical="center" wrapText="1" readingOrder="2"/>
    </xf>
    <xf numFmtId="0" fontId="12" fillId="0" borderId="11" xfId="0" applyFont="1" applyBorder="1" applyAlignment="1">
      <alignment horizontal="center" vertical="center" wrapText="1" readingOrder="2"/>
    </xf>
    <xf numFmtId="0" fontId="16" fillId="0" borderId="9" xfId="0" applyFont="1" applyBorder="1" applyAlignment="1">
      <alignment horizontal="center" vertical="center" readingOrder="1"/>
    </xf>
    <xf numFmtId="0" fontId="16" fillId="0" borderId="10" xfId="0" applyFont="1" applyBorder="1" applyAlignment="1">
      <alignment horizontal="center" vertical="center" readingOrder="1"/>
    </xf>
    <xf numFmtId="0" fontId="16" fillId="0" borderId="11" xfId="0" applyFont="1" applyBorder="1" applyAlignment="1">
      <alignment horizontal="center" vertical="center" readingOrder="1"/>
    </xf>
    <xf numFmtId="3" fontId="7" fillId="0" borderId="0" xfId="0" applyNumberFormat="1" applyFont="1" applyBorder="1" applyAlignment="1">
      <alignment horizontal="left" vertical="top" wrapText="1" readingOrder="1"/>
    </xf>
    <xf numFmtId="167" fontId="7" fillId="0" borderId="0" xfId="0" applyNumberFormat="1" applyFont="1" applyBorder="1" applyAlignment="1">
      <alignment horizontal="left" vertical="top" wrapText="1" readingOrder="1"/>
    </xf>
    <xf numFmtId="0" fontId="7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right" vertical="top" wrapText="1" readingOrder="2"/>
    </xf>
    <xf numFmtId="3" fontId="6" fillId="0" borderId="0" xfId="0" applyNumberFormat="1" applyFont="1" applyBorder="1" applyAlignment="1">
      <alignment horizontal="right" vertical="top" wrapText="1" readingOrder="2"/>
    </xf>
    <xf numFmtId="0" fontId="4" fillId="0" borderId="9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1" xfId="0" applyFont="1" applyBorder="1" applyAlignment="1">
      <alignment horizontal="center" vertical="center" readingOrder="2"/>
    </xf>
    <xf numFmtId="0" fontId="16" fillId="0" borderId="14" xfId="0" applyFont="1" applyBorder="1" applyAlignment="1">
      <alignment horizontal="center" vertical="center" readingOrder="1"/>
    </xf>
    <xf numFmtId="0" fontId="16" fillId="0" borderId="13" xfId="0" applyFont="1" applyBorder="1" applyAlignment="1">
      <alignment horizontal="center" vertical="center" readingOrder="1"/>
    </xf>
    <xf numFmtId="0" fontId="6" fillId="0" borderId="1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center" vertical="center" wrapText="1" readingOrder="2"/>
    </xf>
    <xf numFmtId="0" fontId="4" fillId="0" borderId="12" xfId="0" applyFont="1" applyBorder="1" applyAlignment="1">
      <alignment vertical="center" wrapText="1" readingOrder="2"/>
    </xf>
    <xf numFmtId="0" fontId="4" fillId="0" borderId="14" xfId="0" applyFont="1" applyBorder="1" applyAlignment="1">
      <alignment vertical="center" wrapText="1" readingOrder="2"/>
    </xf>
    <xf numFmtId="0" fontId="5" fillId="0" borderId="14" xfId="0" applyFont="1" applyBorder="1" applyAlignment="1">
      <alignment horizontal="left" vertical="center" wrapText="1" indent="1" readingOrder="2"/>
    </xf>
    <xf numFmtId="0" fontId="5" fillId="0" borderId="13" xfId="0" applyFont="1" applyBorder="1" applyAlignment="1">
      <alignment horizontal="left" vertical="center" wrapText="1" indent="1" readingOrder="2"/>
    </xf>
    <xf numFmtId="0" fontId="7" fillId="0" borderId="11" xfId="0" applyFont="1" applyBorder="1" applyAlignment="1">
      <alignment horizontal="center" vertical="top" wrapText="1" readingOrder="2"/>
    </xf>
    <xf numFmtId="0" fontId="6" fillId="0" borderId="4" xfId="0" applyFont="1" applyBorder="1" applyAlignment="1">
      <alignment horizontal="right" vertical="top" wrapText="1" indent="1" readingOrder="2"/>
    </xf>
    <xf numFmtId="0" fontId="4" fillId="0" borderId="4" xfId="0" applyFont="1" applyBorder="1" applyAlignment="1">
      <alignment horizontal="right" vertical="center" wrapText="1" indent="1" readingOrder="2"/>
    </xf>
    <xf numFmtId="0" fontId="6" fillId="0" borderId="6" xfId="0" applyFont="1" applyBorder="1" applyAlignment="1">
      <alignment horizontal="right" vertical="top" wrapText="1" indent="1" readingOrder="2"/>
    </xf>
    <xf numFmtId="0" fontId="7" fillId="0" borderId="5" xfId="0" applyFont="1" applyBorder="1" applyAlignment="1">
      <alignment horizontal="left" vertical="top" wrapText="1" indent="1" readingOrder="1"/>
    </xf>
    <xf numFmtId="0" fontId="7" fillId="0" borderId="8" xfId="0" applyFont="1" applyBorder="1" applyAlignment="1">
      <alignment horizontal="left" vertical="top" wrapText="1" indent="1" readingOrder="1"/>
    </xf>
    <xf numFmtId="0" fontId="5" fillId="0" borderId="5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center" vertical="center" wrapText="1" readingOrder="2"/>
    </xf>
    <xf numFmtId="0" fontId="20" fillId="0" borderId="6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 readingOrder="2"/>
    </xf>
    <xf numFmtId="0" fontId="4" fillId="0" borderId="12" xfId="0" applyFont="1" applyBorder="1" applyAlignment="1">
      <alignment horizontal="right" vertical="top" wrapText="1" readingOrder="2"/>
    </xf>
    <xf numFmtId="0" fontId="4" fillId="0" borderId="14" xfId="0" applyFont="1" applyBorder="1" applyAlignment="1">
      <alignment horizontal="right" vertical="top" wrapText="1" readingOrder="2"/>
    </xf>
    <xf numFmtId="0" fontId="1" fillId="0" borderId="0" xfId="0" applyFont="1" applyAlignment="1">
      <alignment horizontal="center" vertical="top" readingOrder="2"/>
    </xf>
    <xf numFmtId="0" fontId="0" fillId="0" borderId="0" xfId="0" applyAlignment="1">
      <alignment vertical="top" wrapText="1"/>
    </xf>
    <xf numFmtId="0" fontId="12" fillId="0" borderId="6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horizontal="center" vertical="center" wrapText="1" readingOrder="2"/>
    </xf>
    <xf numFmtId="0" fontId="6" fillId="0" borderId="9" xfId="0" applyFont="1" applyBorder="1" applyAlignment="1">
      <alignment horizontal="center" vertical="top" wrapText="1" readingOrder="2"/>
    </xf>
    <xf numFmtId="0" fontId="6" fillId="0" borderId="9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top" wrapText="1" readingOrder="2"/>
    </xf>
    <xf numFmtId="0" fontId="7" fillId="0" borderId="8" xfId="0" applyFont="1" applyBorder="1" applyAlignment="1">
      <alignment horizontal="center" vertical="top" wrapText="1" readingOrder="2"/>
    </xf>
    <xf numFmtId="0" fontId="2" fillId="0" borderId="0" xfId="0" applyFont="1" applyAlignment="1">
      <alignment horizontal="center" vertical="center" readingOrder="1"/>
    </xf>
    <xf numFmtId="0" fontId="2" fillId="0" borderId="0" xfId="0" applyFont="1" applyAlignment="1">
      <alignment horizontal="center" vertical="top" readingOrder="1"/>
    </xf>
    <xf numFmtId="0" fontId="4" fillId="0" borderId="12" xfId="0" applyFont="1" applyBorder="1" applyAlignment="1">
      <alignment horizontal="right" vertical="top" wrapText="1" indent="1" readingOrder="2"/>
    </xf>
    <xf numFmtId="0" fontId="4" fillId="0" borderId="14" xfId="0" applyFont="1" applyBorder="1" applyAlignment="1">
      <alignment horizontal="right" vertical="top" wrapText="1" indent="1" readingOrder="2"/>
    </xf>
    <xf numFmtId="0" fontId="13" fillId="0" borderId="6" xfId="0" applyFont="1" applyBorder="1" applyAlignment="1">
      <alignment horizontal="center" vertical="center" wrapText="1" readingOrder="2"/>
    </xf>
    <xf numFmtId="0" fontId="13" fillId="0" borderId="8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13" fillId="0" borderId="1" xfId="0" applyFont="1" applyBorder="1" applyAlignment="1">
      <alignment horizontal="center" vertical="center" wrapText="1" readingOrder="2"/>
    </xf>
    <xf numFmtId="0" fontId="13" fillId="0" borderId="3" xfId="0" applyFont="1" applyBorder="1" applyAlignment="1">
      <alignment horizontal="center" vertical="center" wrapText="1" readingOrder="2"/>
    </xf>
    <xf numFmtId="0" fontId="13" fillId="0" borderId="6" xfId="0" applyFont="1" applyBorder="1" applyAlignment="1">
      <alignment horizontal="center" vertical="center" wrapText="1" readingOrder="1"/>
    </xf>
    <xf numFmtId="0" fontId="13" fillId="0" borderId="8" xfId="0" applyFont="1" applyBorder="1" applyAlignment="1">
      <alignment horizontal="center" vertical="center" wrapText="1" readingOrder="1"/>
    </xf>
    <xf numFmtId="0" fontId="5" fillId="0" borderId="14" xfId="0" applyFont="1" applyBorder="1" applyAlignment="1">
      <alignment horizontal="left" vertical="center" wrapText="1" readingOrder="2"/>
    </xf>
    <xf numFmtId="0" fontId="5" fillId="0" borderId="13" xfId="0" applyFont="1" applyBorder="1" applyAlignment="1">
      <alignment horizontal="left" vertical="center" wrapText="1" readingOrder="2"/>
    </xf>
    <xf numFmtId="0" fontId="13" fillId="0" borderId="9" xfId="0" applyFont="1" applyBorder="1" applyAlignment="1">
      <alignment horizontal="center" vertical="top" wrapText="1" readingOrder="2"/>
    </xf>
    <xf numFmtId="0" fontId="13" fillId="0" borderId="9" xfId="0" applyFont="1" applyBorder="1" applyAlignment="1">
      <alignment horizontal="center" vertical="center" wrapText="1" readingOrder="2"/>
    </xf>
    <xf numFmtId="0" fontId="13" fillId="0" borderId="11" xfId="0" applyFont="1" applyBorder="1" applyAlignment="1">
      <alignment horizontal="center" vertical="top" wrapText="1" readingOrder="2"/>
    </xf>
  </cellXfs>
  <cellStyles count="3">
    <cellStyle name="Comma" xfId="1" builtinId="3"/>
    <cellStyle name="Normal" xfId="0" builtinId="0"/>
    <cellStyle name="Normal_tab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"/>
  <sheetViews>
    <sheetView rightToLeft="1" view="pageBreakPreview" zoomScaleNormal="100" zoomScaleSheetLayoutView="100" workbookViewId="0">
      <selection activeCell="B29" sqref="B29"/>
    </sheetView>
  </sheetViews>
  <sheetFormatPr defaultRowHeight="14.25"/>
  <cols>
    <col min="1" max="1" width="13.25" style="22" customWidth="1"/>
    <col min="2" max="2" width="8.125" style="22" customWidth="1"/>
    <col min="3" max="3" width="8.5" style="22" customWidth="1"/>
    <col min="4" max="4" width="8" style="22" customWidth="1"/>
    <col min="5" max="5" width="8.5" style="22" customWidth="1"/>
    <col min="6" max="6" width="9.125" style="22" customWidth="1"/>
    <col min="7" max="7" width="8.875" style="22" customWidth="1"/>
    <col min="8" max="8" width="8.5" style="22" bestFit="1" customWidth="1"/>
    <col min="9" max="9" width="7.25" style="22" bestFit="1" customWidth="1"/>
    <col min="10" max="10" width="8.25" style="22" customWidth="1"/>
    <col min="11" max="11" width="6.375" style="22" customWidth="1"/>
    <col min="12" max="12" width="8.75" style="22" customWidth="1"/>
    <col min="13" max="13" width="17.75" style="22" customWidth="1"/>
    <col min="14" max="14" width="9" style="22"/>
    <col min="15" max="15" width="10.125" style="22" bestFit="1" customWidth="1"/>
    <col min="16" max="16384" width="9" style="22"/>
  </cols>
  <sheetData>
    <row r="1" spans="1:17" ht="12.75" customHeight="1">
      <c r="A1" s="203" t="s">
        <v>151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</row>
    <row r="2" spans="1:17">
      <c r="A2" s="204" t="s">
        <v>164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</row>
    <row r="3" spans="1:17" ht="5.0999999999999996" customHeight="1">
      <c r="A3" s="23"/>
    </row>
    <row r="4" spans="1:17" ht="18" customHeight="1">
      <c r="A4" s="206" t="s">
        <v>0</v>
      </c>
      <c r="B4" s="206" t="s">
        <v>1</v>
      </c>
      <c r="C4" s="209" t="s">
        <v>120</v>
      </c>
      <c r="D4" s="209" t="s">
        <v>2</v>
      </c>
      <c r="E4" s="209" t="s">
        <v>4</v>
      </c>
      <c r="F4" s="206" t="s">
        <v>6</v>
      </c>
      <c r="G4" s="209" t="s">
        <v>8</v>
      </c>
      <c r="H4" s="211" t="s">
        <v>10</v>
      </c>
      <c r="I4" s="212"/>
      <c r="J4" s="211" t="s">
        <v>12</v>
      </c>
      <c r="K4" s="212"/>
      <c r="L4" s="213" t="s">
        <v>14</v>
      </c>
      <c r="M4" s="215" t="s">
        <v>15</v>
      </c>
    </row>
    <row r="5" spans="1:17" ht="18" customHeight="1">
      <c r="A5" s="207"/>
      <c r="B5" s="207"/>
      <c r="C5" s="210"/>
      <c r="D5" s="210"/>
      <c r="E5" s="210"/>
      <c r="F5" s="207"/>
      <c r="G5" s="210"/>
      <c r="H5" s="217" t="s">
        <v>11</v>
      </c>
      <c r="I5" s="218"/>
      <c r="J5" s="217" t="s">
        <v>13</v>
      </c>
      <c r="K5" s="218"/>
      <c r="L5" s="214"/>
      <c r="M5" s="216"/>
    </row>
    <row r="6" spans="1:17" ht="30" customHeight="1">
      <c r="A6" s="208"/>
      <c r="B6" s="207"/>
      <c r="C6" s="168" t="s">
        <v>77</v>
      </c>
      <c r="D6" s="169" t="s">
        <v>3</v>
      </c>
      <c r="E6" s="168" t="s">
        <v>5</v>
      </c>
      <c r="F6" s="168" t="s">
        <v>7</v>
      </c>
      <c r="G6" s="168" t="s">
        <v>9</v>
      </c>
      <c r="H6" s="184" t="s">
        <v>145</v>
      </c>
      <c r="I6" s="167" t="s">
        <v>16</v>
      </c>
      <c r="J6" s="184" t="s">
        <v>17</v>
      </c>
      <c r="K6" s="166" t="s">
        <v>16</v>
      </c>
      <c r="L6" s="214"/>
      <c r="M6" s="216"/>
    </row>
    <row r="7" spans="1:17" ht="16.5" customHeight="1">
      <c r="A7" s="34" t="s">
        <v>146</v>
      </c>
      <c r="B7" s="53"/>
      <c r="C7" s="106"/>
      <c r="D7" s="124">
        <v>5698.333333333333</v>
      </c>
      <c r="E7" s="106">
        <v>12776.666666666666</v>
      </c>
      <c r="F7" s="54">
        <f>F8+F9+F10</f>
        <v>158167.03200000001</v>
      </c>
      <c r="G7" s="106">
        <v>373071</v>
      </c>
      <c r="H7" s="107">
        <v>1778.868131868132</v>
      </c>
      <c r="I7" s="107">
        <v>31.217340717194482</v>
      </c>
      <c r="J7" s="107">
        <v>4099.7032967032965</v>
      </c>
      <c r="K7" s="107">
        <v>32.087424706782912</v>
      </c>
      <c r="L7" s="152"/>
      <c r="M7" s="154" t="s">
        <v>147</v>
      </c>
      <c r="N7" s="47"/>
    </row>
    <row r="8" spans="1:17" s="24" customFormat="1" ht="16.5" customHeight="1">
      <c r="A8" s="36" t="s">
        <v>18</v>
      </c>
      <c r="B8" s="96" t="s">
        <v>142</v>
      </c>
      <c r="C8" s="124">
        <v>104</v>
      </c>
      <c r="D8" s="124">
        <v>5811</v>
      </c>
      <c r="E8" s="124">
        <v>12960</v>
      </c>
      <c r="F8" s="56">
        <f>F11+F14+F17+F20+F23</f>
        <v>55884.02</v>
      </c>
      <c r="G8" s="124">
        <v>144790</v>
      </c>
      <c r="H8" s="108">
        <v>2027.2333333333338</v>
      </c>
      <c r="I8" s="108">
        <v>34.886135490162346</v>
      </c>
      <c r="J8" s="108">
        <v>4826.3354133333323</v>
      </c>
      <c r="K8" s="108">
        <v>37.233796296296291</v>
      </c>
      <c r="L8" s="153" t="s">
        <v>148</v>
      </c>
      <c r="M8" s="84" t="s">
        <v>19</v>
      </c>
      <c r="N8" s="47"/>
      <c r="O8" s="135"/>
      <c r="Q8" s="136"/>
    </row>
    <row r="9" spans="1:17" s="24" customFormat="1" ht="16.5" customHeight="1">
      <c r="A9" s="36"/>
      <c r="B9" s="96" t="s">
        <v>143</v>
      </c>
      <c r="C9" s="124">
        <v>103</v>
      </c>
      <c r="D9" s="124">
        <v>5830</v>
      </c>
      <c r="E9" s="124">
        <v>13066.999999999998</v>
      </c>
      <c r="F9" s="56">
        <f t="shared" ref="F9" si="0">F12+F15+F18+F21+F24</f>
        <v>65702.001000000004</v>
      </c>
      <c r="G9" s="124">
        <v>144513</v>
      </c>
      <c r="H9" s="108">
        <v>1848.258064516129</v>
      </c>
      <c r="I9" s="108">
        <v>31.702539700105131</v>
      </c>
      <c r="J9" s="108">
        <v>4661.7419354838712</v>
      </c>
      <c r="K9" s="108">
        <v>35.67371141782921</v>
      </c>
      <c r="L9" s="153" t="s">
        <v>149</v>
      </c>
      <c r="M9" s="84"/>
      <c r="N9" s="47"/>
      <c r="O9" s="135"/>
      <c r="Q9" s="136"/>
    </row>
    <row r="10" spans="1:17" s="24" customFormat="1" ht="16.5" customHeight="1">
      <c r="A10" s="36"/>
      <c r="B10" s="96" t="s">
        <v>144</v>
      </c>
      <c r="C10" s="124">
        <v>98</v>
      </c>
      <c r="D10" s="124">
        <v>5454</v>
      </c>
      <c r="E10" s="124">
        <v>12302.999999999996</v>
      </c>
      <c r="F10" s="56">
        <f>F13+F16+F19+F22+F25</f>
        <v>36581.010999999991</v>
      </c>
      <c r="G10" s="124">
        <v>83768</v>
      </c>
      <c r="H10" s="108">
        <v>1458.7999999999997</v>
      </c>
      <c r="I10" s="108">
        <v>26.747341400806739</v>
      </c>
      <c r="J10" s="108">
        <v>2792.3074766666668</v>
      </c>
      <c r="K10" s="108">
        <v>22.705031293180532</v>
      </c>
      <c r="L10" s="153" t="s">
        <v>150</v>
      </c>
      <c r="M10" s="84"/>
      <c r="N10" s="47"/>
      <c r="O10" s="135"/>
      <c r="Q10" s="136"/>
    </row>
    <row r="11" spans="1:17" ht="16.5" customHeight="1">
      <c r="A11" s="37" t="s">
        <v>20</v>
      </c>
      <c r="B11" s="97" t="s">
        <v>142</v>
      </c>
      <c r="C11" s="103">
        <v>10</v>
      </c>
      <c r="D11" s="103">
        <v>236.99999999999994</v>
      </c>
      <c r="E11" s="103">
        <v>600</v>
      </c>
      <c r="F11" s="149">
        <v>2193.0099999999998</v>
      </c>
      <c r="G11" s="103">
        <v>3360</v>
      </c>
      <c r="H11" s="102">
        <v>53.433333333333316</v>
      </c>
      <c r="I11" s="102">
        <v>22.545710267229254</v>
      </c>
      <c r="J11" s="102">
        <v>112</v>
      </c>
      <c r="K11" s="102">
        <v>18.666666666666668</v>
      </c>
      <c r="L11" s="150" t="s">
        <v>148</v>
      </c>
      <c r="M11" s="85" t="s">
        <v>21</v>
      </c>
      <c r="N11" s="47"/>
      <c r="O11" s="135"/>
      <c r="P11" s="24"/>
      <c r="Q11" s="136"/>
    </row>
    <row r="12" spans="1:17" s="24" customFormat="1" ht="16.5" customHeight="1">
      <c r="A12" s="37"/>
      <c r="B12" s="97" t="s">
        <v>143</v>
      </c>
      <c r="C12" s="103">
        <v>10</v>
      </c>
      <c r="D12" s="103">
        <v>247.00000000000003</v>
      </c>
      <c r="E12" s="103">
        <v>685</v>
      </c>
      <c r="F12" s="149">
        <v>2709</v>
      </c>
      <c r="G12" s="103">
        <v>4070.9999999999995</v>
      </c>
      <c r="H12" s="102">
        <v>58.645161290322584</v>
      </c>
      <c r="I12" s="102">
        <v>23.742980279482826</v>
      </c>
      <c r="J12" s="102">
        <v>131.32258064516128</v>
      </c>
      <c r="K12" s="102">
        <v>19.171179656227924</v>
      </c>
      <c r="L12" s="150" t="s">
        <v>149</v>
      </c>
      <c r="M12" s="85"/>
      <c r="N12" s="47"/>
      <c r="O12" s="135"/>
      <c r="Q12" s="136"/>
    </row>
    <row r="13" spans="1:17" s="24" customFormat="1" ht="16.5" customHeight="1">
      <c r="A13" s="37"/>
      <c r="B13" s="97" t="s">
        <v>144</v>
      </c>
      <c r="C13" s="103">
        <v>10</v>
      </c>
      <c r="D13" s="103">
        <v>237</v>
      </c>
      <c r="E13" s="103">
        <v>687</v>
      </c>
      <c r="F13" s="149">
        <v>1760.0000000000005</v>
      </c>
      <c r="G13" s="103">
        <v>3006</v>
      </c>
      <c r="H13" s="102">
        <v>58.866666666666688</v>
      </c>
      <c r="I13" s="102">
        <v>24.838255977496495</v>
      </c>
      <c r="J13" s="102">
        <v>100.2</v>
      </c>
      <c r="K13" s="102">
        <v>14.585152838427948</v>
      </c>
      <c r="L13" s="150" t="s">
        <v>150</v>
      </c>
      <c r="M13" s="85"/>
      <c r="N13" s="47"/>
      <c r="O13" s="135"/>
      <c r="Q13" s="136"/>
    </row>
    <row r="14" spans="1:17" ht="16.5" customHeight="1">
      <c r="A14" s="37" t="s">
        <v>22</v>
      </c>
      <c r="B14" s="94" t="s">
        <v>142</v>
      </c>
      <c r="C14" s="103">
        <v>27</v>
      </c>
      <c r="D14" s="103">
        <v>1331</v>
      </c>
      <c r="E14" s="103">
        <v>3121.9999999999995</v>
      </c>
      <c r="F14" s="149">
        <v>10518.999999999996</v>
      </c>
      <c r="G14" s="103">
        <v>25515</v>
      </c>
      <c r="H14" s="102">
        <v>726.56666666666683</v>
      </c>
      <c r="I14" s="102">
        <v>54.588029050838983</v>
      </c>
      <c r="J14" s="102">
        <v>850.5</v>
      </c>
      <c r="K14" s="102">
        <v>27.24215246636772</v>
      </c>
      <c r="L14" s="150" t="s">
        <v>148</v>
      </c>
      <c r="M14" s="85" t="s">
        <v>23</v>
      </c>
      <c r="N14" s="47"/>
      <c r="O14" s="135"/>
      <c r="P14" s="24"/>
      <c r="Q14" s="136"/>
    </row>
    <row r="15" spans="1:17" s="24" customFormat="1" ht="16.5" customHeight="1">
      <c r="A15" s="37"/>
      <c r="B15" s="94" t="s">
        <v>143</v>
      </c>
      <c r="C15" s="103">
        <v>26</v>
      </c>
      <c r="D15" s="103">
        <v>1341.9999999999995</v>
      </c>
      <c r="E15" s="103">
        <v>3145</v>
      </c>
      <c r="F15" s="149">
        <v>8071</v>
      </c>
      <c r="G15" s="103">
        <v>22975.000000000015</v>
      </c>
      <c r="H15" s="102">
        <v>531.61290322580658</v>
      </c>
      <c r="I15" s="102">
        <v>39.613480121148044</v>
      </c>
      <c r="J15" s="102">
        <v>741.12903225806497</v>
      </c>
      <c r="K15" s="102">
        <v>23.56531104159189</v>
      </c>
      <c r="L15" s="150" t="s">
        <v>149</v>
      </c>
      <c r="M15" s="85"/>
      <c r="N15" s="47"/>
      <c r="O15" s="135"/>
      <c r="Q15" s="136"/>
    </row>
    <row r="16" spans="1:17" s="24" customFormat="1" ht="16.5" customHeight="1">
      <c r="A16" s="37"/>
      <c r="B16" s="94" t="s">
        <v>144</v>
      </c>
      <c r="C16" s="103">
        <v>24</v>
      </c>
      <c r="D16" s="103">
        <v>1127.9999999999998</v>
      </c>
      <c r="E16" s="103">
        <v>2692.0000000000005</v>
      </c>
      <c r="F16" s="149">
        <v>6624.0010000000002</v>
      </c>
      <c r="G16" s="103">
        <v>20814</v>
      </c>
      <c r="H16" s="102">
        <v>593.49999999999989</v>
      </c>
      <c r="I16" s="102">
        <v>52.615248226950349</v>
      </c>
      <c r="J16" s="102">
        <v>693.8</v>
      </c>
      <c r="K16" s="102">
        <v>25.772659732540852</v>
      </c>
      <c r="L16" s="150" t="s">
        <v>150</v>
      </c>
      <c r="M16" s="85"/>
      <c r="N16" s="47"/>
      <c r="O16" s="135"/>
    </row>
    <row r="17" spans="1:16" s="24" customFormat="1" ht="16.5" customHeight="1">
      <c r="A17" s="37" t="s">
        <v>24</v>
      </c>
      <c r="B17" s="94" t="s">
        <v>142</v>
      </c>
      <c r="C17" s="103">
        <v>28</v>
      </c>
      <c r="D17" s="103">
        <v>1524.0000000000002</v>
      </c>
      <c r="E17" s="103">
        <v>3366</v>
      </c>
      <c r="F17" s="149">
        <v>18051</v>
      </c>
      <c r="G17" s="103">
        <v>46011.999999999993</v>
      </c>
      <c r="H17" s="102">
        <v>783.50000000000011</v>
      </c>
      <c r="I17" s="102">
        <v>51.410761154855642</v>
      </c>
      <c r="J17" s="102">
        <v>1533.7333333333331</v>
      </c>
      <c r="K17" s="102">
        <v>45.565458506634968</v>
      </c>
      <c r="L17" s="150" t="s">
        <v>148</v>
      </c>
      <c r="M17" s="85" t="s">
        <v>25</v>
      </c>
      <c r="N17" s="47"/>
      <c r="O17" s="135"/>
    </row>
    <row r="18" spans="1:16" s="24" customFormat="1" ht="16.5" customHeight="1">
      <c r="A18" s="37"/>
      <c r="B18" s="94" t="s">
        <v>143</v>
      </c>
      <c r="C18" s="103">
        <v>28</v>
      </c>
      <c r="D18" s="103">
        <v>1524</v>
      </c>
      <c r="E18" s="103">
        <v>3364.9999999999991</v>
      </c>
      <c r="F18" s="149">
        <v>24675.001000000007</v>
      </c>
      <c r="G18" s="103">
        <v>47036.999999999993</v>
      </c>
      <c r="H18" s="102">
        <v>709.41935483870941</v>
      </c>
      <c r="I18" s="102">
        <v>46.54982643298618</v>
      </c>
      <c r="J18" s="102">
        <v>1517.322580645161</v>
      </c>
      <c r="K18" s="102">
        <v>45.091309974596179</v>
      </c>
      <c r="L18" s="150" t="s">
        <v>149</v>
      </c>
      <c r="M18" s="85"/>
      <c r="N18" s="47"/>
      <c r="O18" s="135"/>
    </row>
    <row r="19" spans="1:16" s="24" customFormat="1" ht="16.5" customHeight="1">
      <c r="A19" s="37"/>
      <c r="B19" s="94" t="s">
        <v>144</v>
      </c>
      <c r="C19" s="103">
        <v>28</v>
      </c>
      <c r="D19" s="103">
        <v>1526.9999999999998</v>
      </c>
      <c r="E19" s="103">
        <v>3366.9999999999991</v>
      </c>
      <c r="F19" s="149">
        <v>10678.999999999998</v>
      </c>
      <c r="G19" s="103">
        <v>24628.000000000007</v>
      </c>
      <c r="H19" s="102">
        <v>433.93333333333322</v>
      </c>
      <c r="I19" s="102">
        <v>28.417376118751363</v>
      </c>
      <c r="J19" s="102">
        <v>820.93333333333362</v>
      </c>
      <c r="K19" s="102">
        <v>24.381744381744397</v>
      </c>
      <c r="L19" s="150" t="s">
        <v>150</v>
      </c>
      <c r="M19" s="85"/>
      <c r="N19" s="47"/>
    </row>
    <row r="20" spans="1:16" ht="16.5" customHeight="1">
      <c r="A20" s="37" t="s">
        <v>26</v>
      </c>
      <c r="B20" s="94" t="s">
        <v>142</v>
      </c>
      <c r="C20" s="103">
        <v>27</v>
      </c>
      <c r="D20" s="103">
        <v>2100</v>
      </c>
      <c r="E20" s="103">
        <v>4705</v>
      </c>
      <c r="F20" s="149">
        <v>24893.000000000004</v>
      </c>
      <c r="G20" s="103">
        <v>69278.999999999985</v>
      </c>
      <c r="H20" s="102">
        <v>443.56666666666678</v>
      </c>
      <c r="I20" s="102">
        <v>21.122222222222227</v>
      </c>
      <c r="J20" s="102">
        <v>2309.2999999999997</v>
      </c>
      <c r="K20" s="102">
        <v>49.081827842720507</v>
      </c>
      <c r="L20" s="150" t="s">
        <v>148</v>
      </c>
      <c r="M20" s="85" t="s">
        <v>27</v>
      </c>
      <c r="N20" s="47"/>
      <c r="P20" s="24"/>
    </row>
    <row r="21" spans="1:16" s="24" customFormat="1" ht="16.5" customHeight="1">
      <c r="A21" s="37"/>
      <c r="B21" s="94" t="s">
        <v>143</v>
      </c>
      <c r="C21" s="103">
        <v>27</v>
      </c>
      <c r="D21" s="103">
        <v>2098</v>
      </c>
      <c r="E21" s="103">
        <v>4704.9999999999991</v>
      </c>
      <c r="F21" s="149">
        <v>29906</v>
      </c>
      <c r="G21" s="103">
        <v>69395.999999999985</v>
      </c>
      <c r="H21" s="102">
        <v>516.22580645161281</v>
      </c>
      <c r="I21" s="102">
        <v>24.605615178818532</v>
      </c>
      <c r="J21" s="102">
        <v>2238.5806451612898</v>
      </c>
      <c r="K21" s="102">
        <v>47.578759727126254</v>
      </c>
      <c r="L21" s="150" t="s">
        <v>149</v>
      </c>
      <c r="M21" s="85"/>
      <c r="N21" s="47"/>
    </row>
    <row r="22" spans="1:16" s="24" customFormat="1" ht="16.5" customHeight="1">
      <c r="A22" s="37"/>
      <c r="B22" s="94" t="s">
        <v>144</v>
      </c>
      <c r="C22" s="103">
        <v>24</v>
      </c>
      <c r="D22" s="103">
        <v>1943.0000000000002</v>
      </c>
      <c r="E22" s="103">
        <v>4389.9999999999982</v>
      </c>
      <c r="F22" s="149">
        <v>16955.999999999996</v>
      </c>
      <c r="G22" s="103">
        <v>33077.999999999993</v>
      </c>
      <c r="H22" s="102">
        <v>301.2</v>
      </c>
      <c r="I22" s="102">
        <v>15.5018013381369</v>
      </c>
      <c r="J22" s="102">
        <v>1102.5999999999997</v>
      </c>
      <c r="K22" s="102">
        <v>25.116173120728934</v>
      </c>
      <c r="L22" s="150" t="s">
        <v>150</v>
      </c>
      <c r="M22" s="85"/>
      <c r="N22" s="47"/>
    </row>
    <row r="23" spans="1:16" s="24" customFormat="1" ht="16.5" customHeight="1">
      <c r="A23" s="37" t="s">
        <v>28</v>
      </c>
      <c r="B23" s="94" t="s">
        <v>142</v>
      </c>
      <c r="C23" s="103">
        <v>12</v>
      </c>
      <c r="D23" s="103">
        <v>619</v>
      </c>
      <c r="E23" s="103">
        <v>1167</v>
      </c>
      <c r="F23" s="103">
        <v>228.01</v>
      </c>
      <c r="G23" s="103">
        <v>624</v>
      </c>
      <c r="H23" s="102">
        <v>20.166666666666668</v>
      </c>
      <c r="I23" s="102">
        <v>3.2579429186860529</v>
      </c>
      <c r="J23" s="102">
        <v>20.8</v>
      </c>
      <c r="K23" s="156">
        <v>1.7823479005998288</v>
      </c>
      <c r="L23" s="150" t="s">
        <v>148</v>
      </c>
      <c r="M23" s="85" t="s">
        <v>29</v>
      </c>
      <c r="N23" s="47"/>
    </row>
    <row r="24" spans="1:16" s="24" customFormat="1" ht="16.5" customHeight="1">
      <c r="A24" s="37"/>
      <c r="B24" s="94" t="s">
        <v>143</v>
      </c>
      <c r="C24" s="103">
        <v>12</v>
      </c>
      <c r="D24" s="103">
        <v>619</v>
      </c>
      <c r="E24" s="103">
        <v>1167</v>
      </c>
      <c r="F24" s="103">
        <v>341</v>
      </c>
      <c r="G24" s="103">
        <v>1034</v>
      </c>
      <c r="H24" s="102">
        <v>32.354838709677416</v>
      </c>
      <c r="I24" s="102">
        <v>5.2269529417895662</v>
      </c>
      <c r="J24" s="102">
        <v>33.387096774193552</v>
      </c>
      <c r="K24" s="102">
        <v>2.8609337424330379</v>
      </c>
      <c r="L24" s="150" t="s">
        <v>149</v>
      </c>
      <c r="M24" s="85"/>
      <c r="N24" s="47"/>
    </row>
    <row r="25" spans="1:16" s="24" customFormat="1" ht="16.5" customHeight="1">
      <c r="A25" s="38"/>
      <c r="B25" s="98" t="s">
        <v>144</v>
      </c>
      <c r="C25" s="104">
        <v>12</v>
      </c>
      <c r="D25" s="104">
        <v>619</v>
      </c>
      <c r="E25" s="104">
        <v>1167</v>
      </c>
      <c r="F25" s="104">
        <v>562.01</v>
      </c>
      <c r="G25" s="104">
        <v>2242</v>
      </c>
      <c r="H25" s="105">
        <v>71.3</v>
      </c>
      <c r="I25" s="105">
        <v>11.518578352180937</v>
      </c>
      <c r="J25" s="105">
        <v>74.766666666666666</v>
      </c>
      <c r="K25" s="105">
        <v>6.4067409311625241</v>
      </c>
      <c r="L25" s="151" t="s">
        <v>150</v>
      </c>
      <c r="M25" s="86"/>
      <c r="N25" s="47"/>
    </row>
    <row r="26" spans="1:16" ht="16.5" customHeight="1">
      <c r="A26" s="200" t="s">
        <v>30</v>
      </c>
      <c r="B26" s="200"/>
      <c r="C26" s="200"/>
      <c r="D26" s="200"/>
      <c r="E26" s="200"/>
      <c r="F26" s="200"/>
      <c r="G26" s="200"/>
      <c r="H26" s="201" t="s">
        <v>31</v>
      </c>
      <c r="I26" s="201"/>
      <c r="J26" s="201"/>
      <c r="K26" s="201"/>
      <c r="L26" s="201"/>
      <c r="M26" s="201"/>
    </row>
    <row r="27" spans="1:16" ht="14.25" hidden="1" customHeight="1">
      <c r="A27" s="200"/>
      <c r="B27" s="200"/>
      <c r="C27" s="200"/>
      <c r="D27" s="200"/>
      <c r="E27" s="200"/>
      <c r="F27" s="200"/>
      <c r="G27" s="200"/>
      <c r="H27" s="202"/>
      <c r="I27" s="202"/>
      <c r="J27" s="202"/>
      <c r="K27" s="202"/>
      <c r="L27" s="202"/>
      <c r="M27" s="202"/>
    </row>
    <row r="28" spans="1:16">
      <c r="B28"/>
      <c r="C28"/>
      <c r="D28"/>
      <c r="E28"/>
      <c r="G28"/>
      <c r="H28"/>
      <c r="J28"/>
    </row>
    <row r="29" spans="1:16">
      <c r="B29"/>
      <c r="C29"/>
      <c r="D29"/>
      <c r="E29"/>
      <c r="G29"/>
      <c r="H29" s="95"/>
      <c r="J29"/>
    </row>
    <row r="30" spans="1:16">
      <c r="B30"/>
      <c r="C30"/>
      <c r="D30"/>
      <c r="E30" s="20"/>
      <c r="F30" s="47"/>
      <c r="G30"/>
      <c r="H30" s="95"/>
      <c r="J30"/>
    </row>
    <row r="31" spans="1:16">
      <c r="B31"/>
      <c r="C31"/>
      <c r="D31"/>
      <c r="E31"/>
      <c r="G31"/>
      <c r="H31" s="95"/>
      <c r="J31"/>
    </row>
    <row r="32" spans="1:16">
      <c r="G32" s="47"/>
    </row>
  </sheetData>
  <mergeCells count="17">
    <mergeCell ref="J5:K5"/>
    <mergeCell ref="A26:G27"/>
    <mergeCell ref="H26:M27"/>
    <mergeCell ref="A1:M1"/>
    <mergeCell ref="A2:M2"/>
    <mergeCell ref="A4:A6"/>
    <mergeCell ref="B4:B6"/>
    <mergeCell ref="C4:C5"/>
    <mergeCell ref="D4:D5"/>
    <mergeCell ref="E4:E5"/>
    <mergeCell ref="F4:F5"/>
    <mergeCell ref="G4:G5"/>
    <mergeCell ref="H4:I4"/>
    <mergeCell ref="J4:K4"/>
    <mergeCell ref="L4:L6"/>
    <mergeCell ref="M4:M6"/>
    <mergeCell ref="H5:I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25" orientation="landscape" useFirstPageNumber="1" r:id="rId1"/>
  <headerFooter>
    <oddHeader xml:space="preserve">&amp;L&amp;8PCBS: Hotel Activities in the Palestinian Territory, (Second Quarter, 2012)&amp;R&amp;8&amp;K00+000ا&amp;K01+000PCBS: النشاط الفندقي في الأراضي الفلسطينية، (الربع الثاني، 2012)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25"/>
  <sheetViews>
    <sheetView rightToLeft="1" view="pageBreakPreview" topLeftCell="A2" zoomScaleNormal="110" zoomScaleSheetLayoutView="100" workbookViewId="0">
      <selection activeCell="D6" sqref="D6"/>
    </sheetView>
  </sheetViews>
  <sheetFormatPr defaultRowHeight="14.25"/>
  <cols>
    <col min="1" max="1" width="12.875" customWidth="1"/>
    <col min="2" max="2" width="9.75" customWidth="1"/>
    <col min="4" max="4" width="9" customWidth="1"/>
    <col min="5" max="5" width="7.875" customWidth="1"/>
    <col min="6" max="7" width="9" customWidth="1"/>
    <col min="8" max="8" width="10.5" customWidth="1"/>
    <col min="9" max="9" width="10.625" customWidth="1"/>
    <col min="10" max="10" width="9" customWidth="1"/>
    <col min="11" max="11" width="6.875" customWidth="1"/>
    <col min="12" max="12" width="18.125" customWidth="1"/>
  </cols>
  <sheetData>
    <row r="1" spans="1:13" s="25" customFormat="1" ht="16.5" customHeight="1">
      <c r="A1" s="219" t="s">
        <v>168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7"/>
    </row>
    <row r="2" spans="1:13" s="25" customFormat="1" ht="17.25" customHeight="1">
      <c r="A2" s="204" t="s">
        <v>165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7"/>
    </row>
    <row r="3" spans="1:13" s="25" customFormat="1" ht="5.0999999999999996" customHeight="1">
      <c r="A3" s="29"/>
    </row>
    <row r="4" spans="1:13" s="25" customFormat="1" ht="17.25" customHeight="1">
      <c r="A4" s="211" t="s">
        <v>0</v>
      </c>
      <c r="B4" s="21" t="s">
        <v>32</v>
      </c>
      <c r="C4" s="155" t="s">
        <v>33</v>
      </c>
      <c r="D4" s="227" t="s">
        <v>34</v>
      </c>
      <c r="E4" s="228"/>
      <c r="F4" s="228"/>
      <c r="G4" s="93"/>
      <c r="H4" s="225" t="s">
        <v>35</v>
      </c>
      <c r="I4" s="225"/>
      <c r="J4" s="225"/>
      <c r="K4" s="226"/>
      <c r="L4" s="215" t="s">
        <v>15</v>
      </c>
    </row>
    <row r="5" spans="1:13" s="25" customFormat="1" ht="19.5" customHeight="1">
      <c r="A5" s="222"/>
      <c r="B5" s="220" t="s">
        <v>172</v>
      </c>
      <c r="C5" s="216" t="s">
        <v>3</v>
      </c>
      <c r="D5" s="147" t="s">
        <v>36</v>
      </c>
      <c r="E5" s="92" t="s">
        <v>37</v>
      </c>
      <c r="F5" s="92" t="s">
        <v>39</v>
      </c>
      <c r="G5" s="92" t="s">
        <v>41</v>
      </c>
      <c r="H5" s="92" t="s">
        <v>43</v>
      </c>
      <c r="I5" s="92" t="s">
        <v>45</v>
      </c>
      <c r="J5" s="92" t="s">
        <v>46</v>
      </c>
      <c r="K5" s="92" t="s">
        <v>48</v>
      </c>
      <c r="L5" s="216"/>
      <c r="M5" s="27"/>
    </row>
    <row r="6" spans="1:13" s="25" customFormat="1" ht="24" customHeight="1">
      <c r="A6" s="223"/>
      <c r="B6" s="221"/>
      <c r="C6" s="216"/>
      <c r="D6" s="80" t="s">
        <v>79</v>
      </c>
      <c r="E6" s="77" t="s">
        <v>38</v>
      </c>
      <c r="F6" s="77" t="s">
        <v>40</v>
      </c>
      <c r="G6" s="77" t="s">
        <v>42</v>
      </c>
      <c r="H6" s="77" t="s">
        <v>44</v>
      </c>
      <c r="I6" s="79" t="s">
        <v>78</v>
      </c>
      <c r="J6" s="78" t="s">
        <v>47</v>
      </c>
      <c r="K6" s="79" t="s">
        <v>49</v>
      </c>
      <c r="L6" s="224"/>
    </row>
    <row r="7" spans="1:13" s="69" customFormat="1" ht="18" customHeight="1">
      <c r="A7" s="53" t="s">
        <v>50</v>
      </c>
      <c r="B7" s="66">
        <f t="shared" ref="B7:K7" si="0">SUM(B8:B12)</f>
        <v>98</v>
      </c>
      <c r="C7" s="67">
        <f t="shared" si="0"/>
        <v>5454</v>
      </c>
      <c r="D7" s="67">
        <f t="shared" si="0"/>
        <v>5157</v>
      </c>
      <c r="E7" s="67">
        <f t="shared" si="0"/>
        <v>393</v>
      </c>
      <c r="F7" s="67">
        <f t="shared" si="0"/>
        <v>4937</v>
      </c>
      <c r="G7" s="67">
        <f t="shared" si="0"/>
        <v>3877</v>
      </c>
      <c r="H7" s="67">
        <f t="shared" si="0"/>
        <v>5181</v>
      </c>
      <c r="I7" s="67">
        <f t="shared" si="0"/>
        <v>5074</v>
      </c>
      <c r="J7" s="67">
        <f t="shared" si="0"/>
        <v>4993.9999999999991</v>
      </c>
      <c r="K7" s="67">
        <f t="shared" si="0"/>
        <v>4077</v>
      </c>
      <c r="L7" s="181" t="s">
        <v>51</v>
      </c>
    </row>
    <row r="8" spans="1:13" s="69" customFormat="1" ht="18" customHeight="1">
      <c r="A8" s="70" t="s">
        <v>52</v>
      </c>
      <c r="B8" s="71">
        <v>10</v>
      </c>
      <c r="C8" s="113">
        <v>237</v>
      </c>
      <c r="D8" s="113">
        <v>214</v>
      </c>
      <c r="E8" s="113">
        <v>0</v>
      </c>
      <c r="F8" s="113">
        <v>202</v>
      </c>
      <c r="G8" s="113">
        <v>202</v>
      </c>
      <c r="H8" s="113">
        <v>219.00000000000003</v>
      </c>
      <c r="I8" s="113">
        <v>219.00000000000003</v>
      </c>
      <c r="J8" s="113">
        <v>212</v>
      </c>
      <c r="K8" s="113">
        <v>184</v>
      </c>
      <c r="L8" s="182" t="s">
        <v>21</v>
      </c>
    </row>
    <row r="9" spans="1:13" s="69" customFormat="1" ht="18" customHeight="1">
      <c r="A9" s="70" t="s">
        <v>22</v>
      </c>
      <c r="B9" s="71">
        <v>24</v>
      </c>
      <c r="C9" s="113">
        <v>1127.9999999999998</v>
      </c>
      <c r="D9" s="113">
        <v>1126</v>
      </c>
      <c r="E9" s="113">
        <v>0</v>
      </c>
      <c r="F9" s="113">
        <v>1099</v>
      </c>
      <c r="G9" s="113">
        <v>960</v>
      </c>
      <c r="H9" s="113">
        <v>1127.9999999999998</v>
      </c>
      <c r="I9" s="113">
        <v>1127.9999999999998</v>
      </c>
      <c r="J9" s="113">
        <v>1087</v>
      </c>
      <c r="K9" s="113">
        <v>1028.9999999999998</v>
      </c>
      <c r="L9" s="182" t="s">
        <v>23</v>
      </c>
    </row>
    <row r="10" spans="1:13" s="72" customFormat="1" ht="18" customHeight="1">
      <c r="A10" s="70" t="s">
        <v>24</v>
      </c>
      <c r="B10" s="71">
        <v>28</v>
      </c>
      <c r="C10" s="113">
        <v>1526.9999999999998</v>
      </c>
      <c r="D10" s="113">
        <v>1460.9999999999998</v>
      </c>
      <c r="E10" s="113">
        <v>213.99999999999997</v>
      </c>
      <c r="F10" s="113">
        <v>1352</v>
      </c>
      <c r="G10" s="113">
        <v>850</v>
      </c>
      <c r="H10" s="113">
        <v>1500.0000000000002</v>
      </c>
      <c r="I10" s="113">
        <v>1500.0000000000002</v>
      </c>
      <c r="J10" s="113">
        <v>1465</v>
      </c>
      <c r="K10" s="113">
        <v>1501.0000000000002</v>
      </c>
      <c r="L10" s="182" t="s">
        <v>25</v>
      </c>
    </row>
    <row r="11" spans="1:13" s="69" customFormat="1" ht="18" customHeight="1">
      <c r="A11" s="70" t="s">
        <v>26</v>
      </c>
      <c r="B11" s="71">
        <v>24</v>
      </c>
      <c r="C11" s="113">
        <v>1943.0000000000002</v>
      </c>
      <c r="D11" s="113">
        <v>1777</v>
      </c>
      <c r="E11" s="113">
        <v>67</v>
      </c>
      <c r="F11" s="113">
        <v>1704.9999999999995</v>
      </c>
      <c r="G11" s="113">
        <v>1306</v>
      </c>
      <c r="H11" s="113">
        <v>1765.9999999999995</v>
      </c>
      <c r="I11" s="113">
        <v>1659.0000000000002</v>
      </c>
      <c r="J11" s="113">
        <v>1650.9999999999993</v>
      </c>
      <c r="K11" s="113">
        <v>813</v>
      </c>
      <c r="L11" s="182" t="s">
        <v>27</v>
      </c>
    </row>
    <row r="12" spans="1:13" s="72" customFormat="1" ht="18" customHeight="1">
      <c r="A12" s="73" t="s">
        <v>28</v>
      </c>
      <c r="B12" s="74">
        <v>12</v>
      </c>
      <c r="C12" s="75">
        <v>619</v>
      </c>
      <c r="D12" s="75">
        <v>579</v>
      </c>
      <c r="E12" s="75">
        <v>112</v>
      </c>
      <c r="F12" s="75">
        <v>579</v>
      </c>
      <c r="G12" s="75">
        <v>559</v>
      </c>
      <c r="H12" s="75">
        <v>568</v>
      </c>
      <c r="I12" s="75">
        <v>568</v>
      </c>
      <c r="J12" s="75">
        <v>579</v>
      </c>
      <c r="K12" s="76">
        <v>550</v>
      </c>
      <c r="L12" s="183" t="s">
        <v>29</v>
      </c>
    </row>
    <row r="13" spans="1:13" ht="9.9499999999999993" customHeight="1">
      <c r="A13" s="1"/>
      <c r="B13" s="28"/>
      <c r="D13" s="10"/>
      <c r="E13" s="10"/>
      <c r="F13" s="10"/>
      <c r="G13" s="10"/>
      <c r="H13" s="176"/>
      <c r="I13" s="10"/>
      <c r="J13" s="176"/>
      <c r="K13" s="10"/>
    </row>
    <row r="14" spans="1:13">
      <c r="H14" s="19"/>
      <c r="J14" s="19"/>
    </row>
    <row r="15" spans="1:13">
      <c r="H15" s="19"/>
      <c r="J15" s="19"/>
    </row>
    <row r="16" spans="1:13">
      <c r="H16" s="19"/>
      <c r="J16" s="19"/>
    </row>
    <row r="17" spans="4:10">
      <c r="H17" s="19"/>
      <c r="J17" s="19"/>
    </row>
    <row r="18" spans="4:10">
      <c r="H18" s="19"/>
      <c r="J18" s="19"/>
    </row>
    <row r="19" spans="4:10">
      <c r="H19" s="19"/>
      <c r="J19" s="19"/>
    </row>
    <row r="20" spans="4:10">
      <c r="H20" s="19"/>
      <c r="J20" s="19"/>
    </row>
    <row r="21" spans="4:10">
      <c r="H21" s="19"/>
      <c r="J21" s="19"/>
    </row>
    <row r="22" spans="4:10">
      <c r="H22" s="19"/>
      <c r="J22" s="19"/>
    </row>
    <row r="23" spans="4:10">
      <c r="H23" s="19"/>
      <c r="J23" s="19"/>
    </row>
    <row r="24" spans="4:10">
      <c r="H24" s="19"/>
      <c r="J24" s="19"/>
    </row>
    <row r="25" spans="4:10">
      <c r="D25" s="180"/>
      <c r="H25" s="19"/>
      <c r="J25" s="19"/>
    </row>
  </sheetData>
  <mergeCells count="8">
    <mergeCell ref="A1:L1"/>
    <mergeCell ref="A2:L2"/>
    <mergeCell ref="B5:B6"/>
    <mergeCell ref="C5:C6"/>
    <mergeCell ref="A4:A6"/>
    <mergeCell ref="L4:L6"/>
    <mergeCell ref="H4:K4"/>
    <mergeCell ref="D4:F4"/>
  </mergeCells>
  <printOptions horizontalCentered="1"/>
  <pageMargins left="0.59" right="0.59055118110236204" top="0.8" bottom="0.6" header="0.39370078740157499" footer="0.39370078740157499"/>
  <pageSetup paperSize="9" scale="98" firstPageNumber="26" orientation="landscape" useFirstPageNumber="1" r:id="rId1"/>
  <headerFooter>
    <oddHeader xml:space="preserve">&amp;L&amp;8PCBS: Hotel Activities in the Palestinian Territory, (Second Quarter, 2012)&amp;R&amp;8&amp;K00+000ا&amp;K01+000PCBS: النشاط الفندقي في الأراضي الفلسطينية، (الربع الثاني، 2012)  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25"/>
  <sheetViews>
    <sheetView rightToLeft="1" view="pageBreakPreview" zoomScaleNormal="100" zoomScaleSheetLayoutView="100" workbookViewId="0">
      <selection activeCell="B19" sqref="B19"/>
    </sheetView>
  </sheetViews>
  <sheetFormatPr defaultRowHeight="14.25"/>
  <cols>
    <col min="1" max="1" width="13.125" customWidth="1"/>
    <col min="2" max="2" width="8.875" customWidth="1"/>
    <col min="3" max="3" width="9.125" customWidth="1"/>
    <col min="4" max="4" width="6" customWidth="1"/>
    <col min="5" max="5" width="6.75" customWidth="1"/>
    <col min="6" max="6" width="6" customWidth="1"/>
    <col min="7" max="7" width="7.375" customWidth="1"/>
    <col min="8" max="8" width="7.625" customWidth="1"/>
    <col min="10" max="10" width="7.5" customWidth="1"/>
    <col min="11" max="11" width="6.75" customWidth="1"/>
    <col min="12" max="12" width="8.375" customWidth="1"/>
    <col min="13" max="13" width="6.875" customWidth="1"/>
    <col min="14" max="14" width="16.875" customWidth="1"/>
  </cols>
  <sheetData>
    <row r="1" spans="1:14" ht="15" customHeight="1">
      <c r="A1" s="219" t="s">
        <v>167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29"/>
    </row>
    <row r="2" spans="1:14" ht="21.95" customHeight="1">
      <c r="A2" s="204" t="s">
        <v>166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29"/>
    </row>
    <row r="3" spans="1:14" ht="5.0999999999999996" customHeight="1">
      <c r="A3" s="2"/>
    </row>
    <row r="4" spans="1:14" s="6" customFormat="1" ht="20.25" customHeight="1">
      <c r="A4" s="206" t="s">
        <v>0</v>
      </c>
      <c r="B4" s="173" t="s">
        <v>121</v>
      </c>
      <c r="C4" s="227" t="s">
        <v>134</v>
      </c>
      <c r="D4" s="228"/>
      <c r="E4" s="228"/>
      <c r="F4" s="228"/>
      <c r="G4" s="228"/>
      <c r="H4" s="228"/>
      <c r="I4" s="228"/>
      <c r="J4" s="230" t="s">
        <v>53</v>
      </c>
      <c r="K4" s="230"/>
      <c r="L4" s="230"/>
      <c r="M4" s="231"/>
      <c r="N4" s="232" t="s">
        <v>15</v>
      </c>
    </row>
    <row r="5" spans="1:14" s="6" customFormat="1" ht="18.75" customHeight="1">
      <c r="A5" s="207"/>
      <c r="B5" s="220" t="s">
        <v>122</v>
      </c>
      <c r="C5" s="175" t="s">
        <v>54</v>
      </c>
      <c r="D5" s="175" t="s">
        <v>56</v>
      </c>
      <c r="E5" s="175" t="s">
        <v>48</v>
      </c>
      <c r="F5" s="175" t="s">
        <v>58</v>
      </c>
      <c r="G5" s="175" t="s">
        <v>60</v>
      </c>
      <c r="H5" s="175" t="s">
        <v>62</v>
      </c>
      <c r="I5" s="175" t="s">
        <v>64</v>
      </c>
      <c r="J5" s="175" t="s">
        <v>66</v>
      </c>
      <c r="K5" s="175" t="s">
        <v>68</v>
      </c>
      <c r="L5" s="175" t="s">
        <v>70</v>
      </c>
      <c r="M5" s="175" t="s">
        <v>72</v>
      </c>
      <c r="N5" s="233"/>
    </row>
    <row r="6" spans="1:14" s="6" customFormat="1" ht="24">
      <c r="A6" s="208"/>
      <c r="B6" s="221"/>
      <c r="C6" s="78" t="s">
        <v>55</v>
      </c>
      <c r="D6" s="78" t="s">
        <v>57</v>
      </c>
      <c r="E6" s="78" t="s">
        <v>49</v>
      </c>
      <c r="F6" s="78" t="s">
        <v>59</v>
      </c>
      <c r="G6" s="78" t="s">
        <v>61</v>
      </c>
      <c r="H6" s="79" t="s">
        <v>63</v>
      </c>
      <c r="I6" s="79" t="s">
        <v>65</v>
      </c>
      <c r="J6" s="79" t="s">
        <v>67</v>
      </c>
      <c r="K6" s="78" t="s">
        <v>69</v>
      </c>
      <c r="L6" s="78" t="s">
        <v>71</v>
      </c>
      <c r="M6" s="78" t="s">
        <v>73</v>
      </c>
      <c r="N6" s="234"/>
    </row>
    <row r="7" spans="1:14" s="7" customFormat="1" ht="18" customHeight="1">
      <c r="A7" s="115" t="s">
        <v>50</v>
      </c>
      <c r="B7" s="66">
        <f t="shared" ref="B7:M7" si="0">SUM(B8:B12)</f>
        <v>98</v>
      </c>
      <c r="C7" s="67">
        <f t="shared" si="0"/>
        <v>19</v>
      </c>
      <c r="D7" s="67">
        <f t="shared" si="0"/>
        <v>92</v>
      </c>
      <c r="E7" s="67">
        <f t="shared" si="0"/>
        <v>92</v>
      </c>
      <c r="F7" s="67">
        <f t="shared" si="0"/>
        <v>45</v>
      </c>
      <c r="G7" s="67">
        <f t="shared" si="0"/>
        <v>76</v>
      </c>
      <c r="H7" s="67">
        <f t="shared" si="0"/>
        <v>63</v>
      </c>
      <c r="I7" s="67">
        <f t="shared" si="0"/>
        <v>86</v>
      </c>
      <c r="J7" s="67">
        <f t="shared" si="0"/>
        <v>52</v>
      </c>
      <c r="K7" s="67">
        <f t="shared" si="0"/>
        <v>13</v>
      </c>
      <c r="L7" s="67">
        <f t="shared" si="0"/>
        <v>93</v>
      </c>
      <c r="M7" s="68">
        <f t="shared" si="0"/>
        <v>46</v>
      </c>
      <c r="N7" s="118" t="s">
        <v>51</v>
      </c>
    </row>
    <row r="8" spans="1:14" s="8" customFormat="1" ht="18" customHeight="1">
      <c r="A8" s="116" t="s">
        <v>52</v>
      </c>
      <c r="B8" s="71">
        <v>10</v>
      </c>
      <c r="C8" s="113">
        <v>2</v>
      </c>
      <c r="D8" s="113">
        <v>7</v>
      </c>
      <c r="E8" s="113">
        <v>6</v>
      </c>
      <c r="F8" s="113">
        <v>0</v>
      </c>
      <c r="G8" s="113">
        <v>6</v>
      </c>
      <c r="H8" s="113">
        <v>7</v>
      </c>
      <c r="I8" s="113">
        <v>7</v>
      </c>
      <c r="J8" s="113">
        <v>6</v>
      </c>
      <c r="K8" s="113">
        <v>1</v>
      </c>
      <c r="L8" s="113">
        <v>10</v>
      </c>
      <c r="M8" s="114">
        <v>1</v>
      </c>
      <c r="N8" s="119" t="s">
        <v>74</v>
      </c>
    </row>
    <row r="9" spans="1:14" s="8" customFormat="1" ht="18" customHeight="1">
      <c r="A9" s="116" t="s">
        <v>22</v>
      </c>
      <c r="B9" s="71">
        <v>24</v>
      </c>
      <c r="C9" s="113">
        <v>4</v>
      </c>
      <c r="D9" s="113">
        <v>24</v>
      </c>
      <c r="E9" s="113">
        <v>24</v>
      </c>
      <c r="F9" s="113">
        <v>11</v>
      </c>
      <c r="G9" s="113">
        <v>19</v>
      </c>
      <c r="H9" s="113">
        <v>15</v>
      </c>
      <c r="I9" s="113">
        <v>24</v>
      </c>
      <c r="J9" s="113">
        <v>13</v>
      </c>
      <c r="K9" s="113">
        <v>3</v>
      </c>
      <c r="L9" s="113">
        <v>24</v>
      </c>
      <c r="M9" s="114">
        <v>20</v>
      </c>
      <c r="N9" s="119" t="s">
        <v>75</v>
      </c>
    </row>
    <row r="10" spans="1:14" s="8" customFormat="1" ht="18" customHeight="1">
      <c r="A10" s="116" t="s">
        <v>24</v>
      </c>
      <c r="B10" s="71">
        <v>28</v>
      </c>
      <c r="C10" s="113">
        <v>8</v>
      </c>
      <c r="D10" s="113">
        <v>27</v>
      </c>
      <c r="E10" s="113">
        <v>27</v>
      </c>
      <c r="F10" s="113">
        <v>16</v>
      </c>
      <c r="G10" s="113">
        <v>25</v>
      </c>
      <c r="H10" s="113">
        <v>17</v>
      </c>
      <c r="I10" s="113">
        <v>25</v>
      </c>
      <c r="J10" s="113">
        <v>10</v>
      </c>
      <c r="K10" s="113">
        <v>1</v>
      </c>
      <c r="L10" s="113">
        <v>25</v>
      </c>
      <c r="M10" s="114">
        <v>19</v>
      </c>
      <c r="N10" s="119" t="s">
        <v>25</v>
      </c>
    </row>
    <row r="11" spans="1:14" s="8" customFormat="1" ht="18" customHeight="1">
      <c r="A11" s="116" t="s">
        <v>26</v>
      </c>
      <c r="B11" s="71">
        <v>24</v>
      </c>
      <c r="C11" s="113">
        <v>2</v>
      </c>
      <c r="D11" s="113">
        <v>23</v>
      </c>
      <c r="E11" s="113">
        <v>23</v>
      </c>
      <c r="F11" s="113">
        <v>17</v>
      </c>
      <c r="G11" s="113">
        <v>21</v>
      </c>
      <c r="H11" s="113">
        <v>15.999999999999998</v>
      </c>
      <c r="I11" s="113">
        <v>21</v>
      </c>
      <c r="J11" s="113">
        <v>16</v>
      </c>
      <c r="K11" s="113">
        <v>6</v>
      </c>
      <c r="L11" s="113">
        <v>22</v>
      </c>
      <c r="M11" s="114">
        <v>5</v>
      </c>
      <c r="N11" s="119" t="s">
        <v>76</v>
      </c>
    </row>
    <row r="12" spans="1:14" s="8" customFormat="1" ht="18" customHeight="1">
      <c r="A12" s="117" t="s">
        <v>28</v>
      </c>
      <c r="B12" s="74">
        <v>12</v>
      </c>
      <c r="C12" s="75">
        <v>3</v>
      </c>
      <c r="D12" s="75">
        <v>11</v>
      </c>
      <c r="E12" s="75">
        <v>12</v>
      </c>
      <c r="F12" s="75">
        <v>1</v>
      </c>
      <c r="G12" s="75">
        <v>5</v>
      </c>
      <c r="H12" s="75">
        <v>8</v>
      </c>
      <c r="I12" s="75">
        <v>9</v>
      </c>
      <c r="J12" s="75">
        <v>7</v>
      </c>
      <c r="K12" s="75">
        <v>2</v>
      </c>
      <c r="L12" s="75">
        <v>12</v>
      </c>
      <c r="M12" s="76">
        <v>1</v>
      </c>
      <c r="N12" s="120" t="s">
        <v>29</v>
      </c>
    </row>
    <row r="13" spans="1:14">
      <c r="B13" s="28"/>
      <c r="D13" s="10"/>
      <c r="E13" s="10"/>
      <c r="F13" s="10"/>
      <c r="G13" s="10"/>
      <c r="H13" s="176"/>
      <c r="I13" s="10"/>
      <c r="J13" s="176"/>
      <c r="K13" s="10"/>
    </row>
    <row r="14" spans="1:14">
      <c r="B14" s="28"/>
      <c r="H14" s="19"/>
      <c r="J14" s="19"/>
    </row>
    <row r="15" spans="1:14">
      <c r="B15" s="28"/>
      <c r="H15" s="19"/>
      <c r="J15" s="19"/>
    </row>
    <row r="16" spans="1:14">
      <c r="B16" s="28"/>
      <c r="H16" s="19"/>
      <c r="J16" s="19"/>
    </row>
    <row r="17" spans="1:10">
      <c r="A17" s="28"/>
      <c r="B17" s="28"/>
      <c r="C17" s="28"/>
      <c r="D17" s="28"/>
      <c r="E17" s="28"/>
      <c r="F17" s="28"/>
      <c r="G17" s="28"/>
      <c r="H17" s="19"/>
      <c r="J17" s="19"/>
    </row>
    <row r="18" spans="1:10">
      <c r="A18" s="28"/>
      <c r="B18" s="28"/>
      <c r="C18" s="28"/>
      <c r="D18" s="28"/>
      <c r="E18" s="28"/>
      <c r="F18" s="28"/>
      <c r="G18" s="28"/>
      <c r="H18" s="19"/>
      <c r="J18" s="19"/>
    </row>
    <row r="19" spans="1:10">
      <c r="H19" s="19"/>
      <c r="J19" s="19"/>
    </row>
    <row r="20" spans="1:10">
      <c r="H20" s="19"/>
      <c r="J20" s="19"/>
    </row>
    <row r="21" spans="1:10">
      <c r="H21" s="19"/>
      <c r="J21" s="19"/>
    </row>
    <row r="22" spans="1:10">
      <c r="H22" s="19"/>
      <c r="J22" s="19"/>
    </row>
    <row r="23" spans="1:10">
      <c r="H23" s="19"/>
      <c r="J23" s="19"/>
    </row>
    <row r="24" spans="1:10">
      <c r="H24" s="19"/>
      <c r="J24" s="19"/>
    </row>
    <row r="25" spans="1:10">
      <c r="D25" s="170"/>
      <c r="H25" s="19"/>
      <c r="J25" s="19"/>
    </row>
  </sheetData>
  <mergeCells count="7">
    <mergeCell ref="A1:N1"/>
    <mergeCell ref="A2:N2"/>
    <mergeCell ref="A4:A6"/>
    <mergeCell ref="C4:I4"/>
    <mergeCell ref="J4:M4"/>
    <mergeCell ref="N4:N6"/>
    <mergeCell ref="B5:B6"/>
  </mergeCells>
  <printOptions horizontalCentered="1"/>
  <pageMargins left="0.59" right="0.59055118110236204" top="0.8" bottom="0.6" header="0.39370078740157499" footer="0.39370078740157499"/>
  <pageSetup paperSize="9" scale="98" firstPageNumber="27" orientation="landscape" useFirstPageNumber="1" r:id="rId1"/>
  <headerFooter>
    <oddHeader xml:space="preserve">&amp;L&amp;8PCBS: Hotel Activities in the Palestinian Territory, (Second Quarter, 2012)&amp;R&amp;8&amp;K00+000ا&amp;K01+000PCBS: النشاط الفندقي في الأراضي الفلسطينية، (الربع الثاني، 2012)  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rightToLeft="1" view="pageBreakPreview" zoomScaleNormal="100" zoomScaleSheetLayoutView="100" workbookViewId="0">
      <selection activeCell="B19" sqref="B19"/>
    </sheetView>
  </sheetViews>
  <sheetFormatPr defaultRowHeight="14.25"/>
  <cols>
    <col min="1" max="1" width="13.125" customWidth="1"/>
    <col min="3" max="5" width="9.25" bestFit="1" customWidth="1"/>
    <col min="6" max="6" width="9.875" bestFit="1" customWidth="1"/>
    <col min="7" max="7" width="9.25" bestFit="1" customWidth="1"/>
    <col min="8" max="9" width="9.375" bestFit="1" customWidth="1"/>
    <col min="10" max="10" width="7.625" customWidth="1"/>
    <col min="11" max="11" width="8.5" customWidth="1"/>
    <col min="12" max="12" width="17.25" customWidth="1"/>
  </cols>
  <sheetData>
    <row r="1" spans="1:13" s="9" customFormat="1" ht="18" customHeight="1">
      <c r="A1" s="219" t="s">
        <v>152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6"/>
    </row>
    <row r="2" spans="1:13" s="9" customFormat="1" ht="18" customHeight="1">
      <c r="A2" s="204" t="s">
        <v>163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6"/>
    </row>
    <row r="3" spans="1:13" ht="5.0999999999999996" customHeight="1"/>
    <row r="4" spans="1:13" ht="17.25" customHeight="1">
      <c r="A4" s="243" t="s">
        <v>0</v>
      </c>
      <c r="B4" s="30" t="s">
        <v>136</v>
      </c>
      <c r="C4" s="17" t="s">
        <v>85</v>
      </c>
      <c r="D4" s="246" t="s">
        <v>84</v>
      </c>
      <c r="E4" s="247"/>
      <c r="F4" s="16" t="s">
        <v>83</v>
      </c>
      <c r="G4" s="246" t="s">
        <v>82</v>
      </c>
      <c r="H4" s="247"/>
      <c r="I4" s="17" t="s">
        <v>81</v>
      </c>
      <c r="J4" s="246" t="s">
        <v>80</v>
      </c>
      <c r="K4" s="247"/>
      <c r="L4" s="235" t="s">
        <v>15</v>
      </c>
    </row>
    <row r="5" spans="1:13" ht="17.25" customHeight="1">
      <c r="A5" s="244"/>
      <c r="B5" s="220" t="s">
        <v>123</v>
      </c>
      <c r="C5" s="11" t="s">
        <v>88</v>
      </c>
      <c r="D5" s="164" t="s">
        <v>86</v>
      </c>
      <c r="E5" s="163" t="s">
        <v>81</v>
      </c>
      <c r="F5" s="165" t="s">
        <v>88</v>
      </c>
      <c r="G5" s="164" t="s">
        <v>86</v>
      </c>
      <c r="H5" s="163" t="s">
        <v>81</v>
      </c>
      <c r="I5" s="165" t="s">
        <v>88</v>
      </c>
      <c r="J5" s="164" t="s">
        <v>86</v>
      </c>
      <c r="K5" s="163" t="s">
        <v>81</v>
      </c>
      <c r="L5" s="236"/>
      <c r="M5" s="24"/>
    </row>
    <row r="6" spans="1:13" ht="17.25" customHeight="1">
      <c r="A6" s="245"/>
      <c r="B6" s="221"/>
      <c r="C6" s="178" t="s">
        <v>89</v>
      </c>
      <c r="D6" s="177" t="s">
        <v>87</v>
      </c>
      <c r="E6" s="13" t="s">
        <v>80</v>
      </c>
      <c r="F6" s="12" t="s">
        <v>89</v>
      </c>
      <c r="G6" s="177" t="s">
        <v>87</v>
      </c>
      <c r="H6" s="179" t="s">
        <v>80</v>
      </c>
      <c r="I6" s="178" t="s">
        <v>89</v>
      </c>
      <c r="J6" s="177" t="s">
        <v>87</v>
      </c>
      <c r="K6" s="179" t="s">
        <v>80</v>
      </c>
      <c r="L6" s="237"/>
    </row>
    <row r="7" spans="1:13" ht="18" customHeight="1">
      <c r="A7" s="191" t="s">
        <v>91</v>
      </c>
      <c r="B7" s="56">
        <f>SUM(B8:B12)</f>
        <v>98</v>
      </c>
      <c r="C7" s="56">
        <f>SUM(C8:C12)</f>
        <v>377</v>
      </c>
      <c r="D7" s="56">
        <f>SUM(D8:D12)</f>
        <v>135</v>
      </c>
      <c r="E7" s="110">
        <f>D7+C7</f>
        <v>512</v>
      </c>
      <c r="F7" s="54">
        <f>SUM(F8:F12)</f>
        <v>1712</v>
      </c>
      <c r="G7" s="56">
        <f>SUM(G8:G12)</f>
        <v>448</v>
      </c>
      <c r="H7" s="56">
        <f>G7+F7</f>
        <v>2160</v>
      </c>
      <c r="I7" s="56">
        <f>F7+C7</f>
        <v>2089</v>
      </c>
      <c r="J7" s="56">
        <f>G7+D7</f>
        <v>583</v>
      </c>
      <c r="K7" s="56">
        <f>J7+I7</f>
        <v>2672</v>
      </c>
      <c r="L7" s="185" t="s">
        <v>90</v>
      </c>
    </row>
    <row r="8" spans="1:13" ht="18" customHeight="1">
      <c r="A8" s="192" t="s">
        <v>52</v>
      </c>
      <c r="B8" s="58">
        <v>10</v>
      </c>
      <c r="C8" s="58">
        <v>32</v>
      </c>
      <c r="D8" s="58">
        <v>3</v>
      </c>
      <c r="E8" s="109">
        <f>D8+C8</f>
        <v>35</v>
      </c>
      <c r="F8" s="58">
        <v>45</v>
      </c>
      <c r="G8" s="58">
        <v>5</v>
      </c>
      <c r="H8" s="56">
        <f>G8+F8</f>
        <v>50</v>
      </c>
      <c r="I8" s="56">
        <f>C8+F8</f>
        <v>77</v>
      </c>
      <c r="J8" s="56">
        <f>D8+G8</f>
        <v>8</v>
      </c>
      <c r="K8" s="56">
        <f>J8+I8</f>
        <v>85</v>
      </c>
      <c r="L8" s="186" t="s">
        <v>21</v>
      </c>
    </row>
    <row r="9" spans="1:13" ht="18" customHeight="1">
      <c r="A9" s="192" t="s">
        <v>22</v>
      </c>
      <c r="B9" s="58">
        <v>24</v>
      </c>
      <c r="C9" s="58">
        <v>99</v>
      </c>
      <c r="D9" s="58">
        <v>26</v>
      </c>
      <c r="E9" s="109">
        <f t="shared" ref="E9:E11" si="0">D9+C9</f>
        <v>125</v>
      </c>
      <c r="F9" s="58">
        <v>643</v>
      </c>
      <c r="G9" s="58">
        <v>79</v>
      </c>
      <c r="H9" s="56">
        <f t="shared" ref="H9:H11" si="1">G9+F9</f>
        <v>722</v>
      </c>
      <c r="I9" s="56">
        <f t="shared" ref="I9:I11" si="2">C9+F9</f>
        <v>742</v>
      </c>
      <c r="J9" s="56">
        <f t="shared" ref="J9:J11" si="3">D9+G9</f>
        <v>105</v>
      </c>
      <c r="K9" s="56">
        <f t="shared" ref="K9:K11" si="4">J9+I9</f>
        <v>847</v>
      </c>
      <c r="L9" s="186" t="s">
        <v>92</v>
      </c>
    </row>
    <row r="10" spans="1:13" ht="18" customHeight="1">
      <c r="A10" s="192" t="s">
        <v>94</v>
      </c>
      <c r="B10" s="58">
        <v>28</v>
      </c>
      <c r="C10" s="58">
        <v>125</v>
      </c>
      <c r="D10" s="58">
        <v>69</v>
      </c>
      <c r="E10" s="109">
        <f t="shared" si="0"/>
        <v>194</v>
      </c>
      <c r="F10" s="58">
        <v>437</v>
      </c>
      <c r="G10" s="58">
        <v>234</v>
      </c>
      <c r="H10" s="56">
        <f t="shared" si="1"/>
        <v>671</v>
      </c>
      <c r="I10" s="56">
        <f t="shared" si="2"/>
        <v>562</v>
      </c>
      <c r="J10" s="56">
        <f t="shared" si="3"/>
        <v>303</v>
      </c>
      <c r="K10" s="56">
        <f t="shared" si="4"/>
        <v>865</v>
      </c>
      <c r="L10" s="186" t="s">
        <v>93</v>
      </c>
    </row>
    <row r="11" spans="1:13" ht="18" customHeight="1">
      <c r="A11" s="192" t="s">
        <v>26</v>
      </c>
      <c r="B11" s="58">
        <v>24</v>
      </c>
      <c r="C11" s="58">
        <v>75</v>
      </c>
      <c r="D11" s="58">
        <v>33</v>
      </c>
      <c r="E11" s="109">
        <f t="shared" si="0"/>
        <v>108</v>
      </c>
      <c r="F11" s="58">
        <v>437</v>
      </c>
      <c r="G11" s="58">
        <v>129</v>
      </c>
      <c r="H11" s="56">
        <f t="shared" si="1"/>
        <v>566</v>
      </c>
      <c r="I11" s="56">
        <f t="shared" si="2"/>
        <v>512</v>
      </c>
      <c r="J11" s="56">
        <f t="shared" si="3"/>
        <v>162</v>
      </c>
      <c r="K11" s="56">
        <f t="shared" si="4"/>
        <v>674</v>
      </c>
      <c r="L11" s="186" t="s">
        <v>27</v>
      </c>
    </row>
    <row r="12" spans="1:13" ht="18" customHeight="1">
      <c r="A12" s="193" t="s">
        <v>96</v>
      </c>
      <c r="B12" s="60">
        <v>12</v>
      </c>
      <c r="C12" s="60">
        <v>46</v>
      </c>
      <c r="D12" s="60">
        <v>4</v>
      </c>
      <c r="E12" s="111">
        <f t="shared" ref="E12" si="5">D12+C12</f>
        <v>50</v>
      </c>
      <c r="F12" s="60">
        <v>150</v>
      </c>
      <c r="G12" s="60">
        <v>1</v>
      </c>
      <c r="H12" s="91">
        <f t="shared" ref="H12" si="6">G12+F12</f>
        <v>151</v>
      </c>
      <c r="I12" s="91">
        <f t="shared" ref="I12" si="7">F12+C12</f>
        <v>196</v>
      </c>
      <c r="J12" s="91">
        <f t="shared" ref="J12" si="8">G12+D12</f>
        <v>5</v>
      </c>
      <c r="K12" s="190">
        <f t="shared" ref="K12" si="9">J12+I12</f>
        <v>201</v>
      </c>
      <c r="L12" s="187" t="s">
        <v>95</v>
      </c>
    </row>
    <row r="13" spans="1:13" ht="18" customHeight="1">
      <c r="A13" s="241" t="s">
        <v>169</v>
      </c>
      <c r="B13" s="242"/>
      <c r="C13" s="242"/>
      <c r="D13" s="242"/>
      <c r="E13" s="242"/>
      <c r="F13" s="242"/>
      <c r="G13" s="238" t="s">
        <v>170</v>
      </c>
      <c r="H13" s="239"/>
      <c r="I13" s="238"/>
      <c r="J13" s="239"/>
      <c r="K13" s="238"/>
      <c r="L13" s="240"/>
    </row>
    <row r="14" spans="1:13">
      <c r="B14" s="28"/>
      <c r="C14" s="32"/>
      <c r="D14" s="46"/>
      <c r="E14" s="46"/>
      <c r="F14" s="46"/>
      <c r="G14" s="46"/>
      <c r="H14" s="176"/>
      <c r="I14" s="10"/>
      <c r="J14" s="176"/>
      <c r="K14" s="10"/>
    </row>
    <row r="15" spans="1:13">
      <c r="B15" s="28"/>
      <c r="H15" s="19"/>
      <c r="J15" s="19"/>
    </row>
    <row r="16" spans="1:13">
      <c r="H16" s="19"/>
      <c r="J16" s="19"/>
    </row>
    <row r="17" spans="3:10">
      <c r="C17" s="112"/>
      <c r="H17" s="19"/>
      <c r="J17" s="19"/>
    </row>
    <row r="18" spans="3:10">
      <c r="H18" s="19"/>
      <c r="J18" s="19"/>
    </row>
    <row r="19" spans="3:10">
      <c r="H19" s="19"/>
      <c r="J19" s="19"/>
    </row>
    <row r="20" spans="3:10">
      <c r="H20" s="19"/>
      <c r="J20" s="19"/>
    </row>
    <row r="21" spans="3:10">
      <c r="H21" s="19"/>
      <c r="J21" s="19"/>
    </row>
    <row r="22" spans="3:10">
      <c r="H22" s="19"/>
      <c r="J22" s="19"/>
    </row>
    <row r="23" spans="3:10">
      <c r="H23" s="19"/>
      <c r="J23" s="19"/>
    </row>
    <row r="24" spans="3:10">
      <c r="H24" s="19"/>
      <c r="J24" s="19"/>
    </row>
    <row r="25" spans="3:10">
      <c r="D25" s="180"/>
      <c r="H25" s="19"/>
      <c r="J25" s="19"/>
    </row>
    <row r="26" spans="3:10">
      <c r="D26" s="180"/>
    </row>
  </sheetData>
  <mergeCells count="10">
    <mergeCell ref="L4:L6"/>
    <mergeCell ref="G13:L13"/>
    <mergeCell ref="A13:F13"/>
    <mergeCell ref="A1:L1"/>
    <mergeCell ref="A2:L2"/>
    <mergeCell ref="A4:A6"/>
    <mergeCell ref="B5:B6"/>
    <mergeCell ref="D4:E4"/>
    <mergeCell ref="G4:H4"/>
    <mergeCell ref="J4:K4"/>
  </mergeCells>
  <printOptions horizontalCentered="1"/>
  <pageMargins left="0.59" right="0.59055118110236204" top="0.8" bottom="0.6" header="0.39370078740157499" footer="0.39370078740157499"/>
  <pageSetup paperSize="9" scale="98" firstPageNumber="28" orientation="landscape" useFirstPageNumber="1" r:id="rId1"/>
  <headerFooter>
    <oddHeader xml:space="preserve">&amp;L&amp;8PCBS: Hotel Activities in the Palestinian Territory, (Second Quarter, 2012)&amp;R&amp;8&amp;K00+000ا&amp;K01+000PCBS: النشاط الفندقي في الأراضي الفلسطينية، (الربع الثاني، 2012)  </oddHeader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U26"/>
  <sheetViews>
    <sheetView rightToLeft="1" view="pageBreakPreview" topLeftCell="A7" zoomScaleNormal="100" zoomScaleSheetLayoutView="100" workbookViewId="0">
      <selection activeCell="M22" sqref="L19:M22"/>
    </sheetView>
  </sheetViews>
  <sheetFormatPr defaultRowHeight="14.25"/>
  <cols>
    <col min="1" max="1" width="12" bestFit="1" customWidth="1"/>
    <col min="2" max="2" width="6" bestFit="1" customWidth="1"/>
    <col min="3" max="3" width="9.5" customWidth="1"/>
    <col min="4" max="4" width="8.125" bestFit="1" customWidth="1"/>
    <col min="5" max="5" width="6.375" bestFit="1" customWidth="1"/>
    <col min="6" max="6" width="7.25" bestFit="1" customWidth="1"/>
    <col min="7" max="7" width="6.375" bestFit="1" customWidth="1"/>
    <col min="8" max="8" width="8.5" bestFit="1" customWidth="1"/>
    <col min="9" max="9" width="6.375" bestFit="1" customWidth="1"/>
    <col min="10" max="10" width="8.5" bestFit="1" customWidth="1"/>
    <col min="11" max="11" width="6.375" bestFit="1" customWidth="1"/>
    <col min="12" max="12" width="8.125" bestFit="1" customWidth="1"/>
    <col min="13" max="13" width="6.375" bestFit="1" customWidth="1"/>
    <col min="14" max="14" width="5.875" bestFit="1" customWidth="1"/>
    <col min="15" max="15" width="16.875" bestFit="1" customWidth="1"/>
  </cols>
  <sheetData>
    <row r="1" spans="1:21" ht="18" customHeight="1">
      <c r="A1" s="219" t="s">
        <v>153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29"/>
      <c r="O1" s="229"/>
    </row>
    <row r="2" spans="1:21" ht="23.25" customHeight="1">
      <c r="A2" s="204" t="s">
        <v>162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29"/>
      <c r="O2" s="229"/>
    </row>
    <row r="3" spans="1:21" ht="5.0999999999999996" customHeight="1">
      <c r="A3" s="3"/>
    </row>
    <row r="4" spans="1:21" ht="18.75" customHeight="1">
      <c r="A4" s="206" t="s">
        <v>0</v>
      </c>
      <c r="B4" s="206" t="s">
        <v>1</v>
      </c>
      <c r="C4" s="206" t="s">
        <v>97</v>
      </c>
      <c r="D4" s="256" t="s">
        <v>140</v>
      </c>
      <c r="E4" s="257"/>
      <c r="F4" s="257"/>
      <c r="G4" s="257"/>
      <c r="H4" s="257"/>
      <c r="I4" s="257"/>
      <c r="J4" s="258" t="s">
        <v>99</v>
      </c>
      <c r="K4" s="258"/>
      <c r="L4" s="258"/>
      <c r="M4" s="259"/>
      <c r="N4" s="215" t="s">
        <v>14</v>
      </c>
      <c r="O4" s="215" t="s">
        <v>15</v>
      </c>
    </row>
    <row r="5" spans="1:21" ht="17.25" customHeight="1">
      <c r="A5" s="207"/>
      <c r="B5" s="207"/>
      <c r="C5" s="207"/>
      <c r="D5" s="248" t="s">
        <v>100</v>
      </c>
      <c r="E5" s="249"/>
      <c r="F5" s="248" t="s">
        <v>102</v>
      </c>
      <c r="G5" s="249"/>
      <c r="H5" s="248" t="s">
        <v>104</v>
      </c>
      <c r="I5" s="249"/>
      <c r="J5" s="248" t="s">
        <v>106</v>
      </c>
      <c r="K5" s="249"/>
      <c r="L5" s="252" t="s">
        <v>108</v>
      </c>
      <c r="M5" s="253"/>
      <c r="N5" s="216"/>
      <c r="O5" s="216"/>
    </row>
    <row r="6" spans="1:21" ht="18" customHeight="1">
      <c r="A6" s="207"/>
      <c r="B6" s="207"/>
      <c r="C6" s="220" t="s">
        <v>173</v>
      </c>
      <c r="D6" s="260" t="s">
        <v>101</v>
      </c>
      <c r="E6" s="260"/>
      <c r="F6" s="250" t="s">
        <v>103</v>
      </c>
      <c r="G6" s="251"/>
      <c r="H6" s="250" t="s">
        <v>105</v>
      </c>
      <c r="I6" s="251"/>
      <c r="J6" s="250" t="s">
        <v>107</v>
      </c>
      <c r="K6" s="251"/>
      <c r="L6" s="254"/>
      <c r="M6" s="255"/>
      <c r="N6" s="216"/>
      <c r="O6" s="216"/>
    </row>
    <row r="7" spans="1:21" ht="31.5" customHeight="1">
      <c r="A7" s="208"/>
      <c r="B7" s="207"/>
      <c r="C7" s="221"/>
      <c r="D7" s="188" t="s">
        <v>141</v>
      </c>
      <c r="E7" s="51" t="s">
        <v>16</v>
      </c>
      <c r="F7" s="129" t="s">
        <v>109</v>
      </c>
      <c r="G7" s="51" t="s">
        <v>16</v>
      </c>
      <c r="H7" s="129" t="s">
        <v>109</v>
      </c>
      <c r="I7" s="50" t="s">
        <v>16</v>
      </c>
      <c r="J7" s="129" t="s">
        <v>109</v>
      </c>
      <c r="K7" s="50" t="s">
        <v>16</v>
      </c>
      <c r="L7" s="129" t="s">
        <v>110</v>
      </c>
      <c r="M7" s="50" t="s">
        <v>16</v>
      </c>
      <c r="N7" s="216"/>
      <c r="O7" s="224"/>
    </row>
    <row r="8" spans="1:21" ht="15.95" customHeight="1">
      <c r="A8" s="42" t="s">
        <v>91</v>
      </c>
      <c r="B8" s="43"/>
      <c r="C8" s="106"/>
      <c r="D8" s="56">
        <f>D9+D10+D11</f>
        <v>26085.000999999997</v>
      </c>
      <c r="E8" s="55">
        <v>16.5</v>
      </c>
      <c r="F8" s="54">
        <f>F9+F10+F11</f>
        <v>2332.0000000000005</v>
      </c>
      <c r="G8" s="55">
        <v>1.5</v>
      </c>
      <c r="H8" s="54">
        <f>H9+H10+H11</f>
        <v>15672.999999999996</v>
      </c>
      <c r="I8" s="55">
        <v>9.9</v>
      </c>
      <c r="J8" s="54">
        <f>J9+J10+J11</f>
        <v>15280</v>
      </c>
      <c r="K8" s="55">
        <v>9.6999999999999993</v>
      </c>
      <c r="L8" s="54">
        <f>L9+L10+L11</f>
        <v>12385.000000000002</v>
      </c>
      <c r="M8" s="55">
        <v>7.8</v>
      </c>
      <c r="N8" s="122"/>
      <c r="O8" s="121" t="s">
        <v>51</v>
      </c>
      <c r="Q8" s="20"/>
    </row>
    <row r="9" spans="1:21" ht="15.95" customHeight="1">
      <c r="A9" s="31" t="s">
        <v>18</v>
      </c>
      <c r="B9" s="96" t="s">
        <v>142</v>
      </c>
      <c r="C9" s="148">
        <v>104</v>
      </c>
      <c r="D9" s="56">
        <f>D12+D15+D18+D21+D24</f>
        <v>7278</v>
      </c>
      <c r="E9" s="57">
        <v>13</v>
      </c>
      <c r="F9" s="56">
        <f>F12+F15+F18+F21+F24</f>
        <v>1336.0000000000002</v>
      </c>
      <c r="G9" s="57">
        <v>2.4</v>
      </c>
      <c r="H9" s="56">
        <f>H12+H15+H18+H21+H24</f>
        <v>5366.9999999999982</v>
      </c>
      <c r="I9" s="57">
        <v>9.6</v>
      </c>
      <c r="J9" s="56">
        <f>J12+J15+J18+J21+J24</f>
        <v>5242.0000000000009</v>
      </c>
      <c r="K9" s="57">
        <v>9.4</v>
      </c>
      <c r="L9" s="56">
        <f>L12+L15+L18+L21+L24</f>
        <v>3893</v>
      </c>
      <c r="M9" s="57">
        <v>7</v>
      </c>
      <c r="N9" s="99" t="s">
        <v>148</v>
      </c>
      <c r="O9" s="266" t="s">
        <v>19</v>
      </c>
    </row>
    <row r="10" spans="1:21" ht="15.75" customHeight="1">
      <c r="A10" s="262"/>
      <c r="B10" s="96" t="s">
        <v>143</v>
      </c>
      <c r="C10" s="148">
        <v>103</v>
      </c>
      <c r="D10" s="56">
        <f t="shared" ref="D10" si="0">D13+D16+D19+D22+D25</f>
        <v>8111.001000000002</v>
      </c>
      <c r="E10" s="57">
        <v>12.3</v>
      </c>
      <c r="F10" s="56">
        <f t="shared" ref="F10" si="1">F13+F16+F19+F22+F25</f>
        <v>625</v>
      </c>
      <c r="G10" s="57">
        <v>1</v>
      </c>
      <c r="H10" s="56">
        <f t="shared" ref="H10" si="2">H13+H16+H19+H22+H25</f>
        <v>5168.9999999999982</v>
      </c>
      <c r="I10" s="57">
        <v>7.9</v>
      </c>
      <c r="J10" s="56">
        <f t="shared" ref="J10" si="3">J13+J16+J19+J22+J25</f>
        <v>7749.9999999999991</v>
      </c>
      <c r="K10" s="57">
        <v>11.8</v>
      </c>
      <c r="L10" s="56">
        <f t="shared" ref="L10" si="4">L13+L16+L19+L22+L25</f>
        <v>6165.0000000000018</v>
      </c>
      <c r="M10" s="57">
        <v>9.4</v>
      </c>
      <c r="N10" s="99" t="s">
        <v>149</v>
      </c>
      <c r="O10" s="266"/>
    </row>
    <row r="11" spans="1:21" ht="15.95" customHeight="1">
      <c r="A11" s="262"/>
      <c r="B11" s="96" t="s">
        <v>144</v>
      </c>
      <c r="C11" s="148">
        <v>98</v>
      </c>
      <c r="D11" s="56">
        <f>D14+D17+D20+D23+D26</f>
        <v>10695.999999999996</v>
      </c>
      <c r="E11" s="57">
        <v>29.2</v>
      </c>
      <c r="F11" s="56">
        <f>F14+F17+F20+F23+F26</f>
        <v>371.00000000000006</v>
      </c>
      <c r="G11" s="57">
        <v>1</v>
      </c>
      <c r="H11" s="56">
        <f>H14+H17+H20+H23+H26</f>
        <v>5137</v>
      </c>
      <c r="I11" s="57">
        <v>14</v>
      </c>
      <c r="J11" s="56">
        <f>J14+J17+J20+J23+J26</f>
        <v>2287.9999999999995</v>
      </c>
      <c r="K11" s="57">
        <v>6.3</v>
      </c>
      <c r="L11" s="56">
        <f>L14+L17+L20+L23+L26</f>
        <v>2327</v>
      </c>
      <c r="M11" s="57">
        <v>6.4</v>
      </c>
      <c r="N11" s="99" t="s">
        <v>150</v>
      </c>
      <c r="O11" s="266"/>
    </row>
    <row r="12" spans="1:21" ht="16.5" customHeight="1">
      <c r="A12" s="261" t="s">
        <v>20</v>
      </c>
      <c r="B12" s="97" t="s">
        <v>142</v>
      </c>
      <c r="C12" s="103">
        <v>10</v>
      </c>
      <c r="D12" s="157">
        <v>455.99999999999994</v>
      </c>
      <c r="E12" s="59">
        <v>20.8</v>
      </c>
      <c r="F12" s="157">
        <v>77.999999999999986</v>
      </c>
      <c r="G12" s="59">
        <v>3.6</v>
      </c>
      <c r="H12" s="157">
        <v>1223.9999999999998</v>
      </c>
      <c r="I12" s="59">
        <v>55.8</v>
      </c>
      <c r="J12" s="157">
        <v>1.9999999999999998</v>
      </c>
      <c r="K12" s="59">
        <v>0.1</v>
      </c>
      <c r="L12" s="157">
        <v>36.000000000000007</v>
      </c>
      <c r="M12" s="59">
        <v>1.6</v>
      </c>
      <c r="N12" s="100" t="s">
        <v>148</v>
      </c>
      <c r="O12" s="264" t="s">
        <v>21</v>
      </c>
      <c r="Q12" s="20"/>
      <c r="R12" s="20"/>
      <c r="S12" s="20"/>
      <c r="T12" s="20"/>
      <c r="U12" s="20"/>
    </row>
    <row r="13" spans="1:21" ht="15.95" customHeight="1">
      <c r="A13" s="261"/>
      <c r="B13" s="97" t="s">
        <v>143</v>
      </c>
      <c r="C13" s="103">
        <v>10</v>
      </c>
      <c r="D13" s="157">
        <v>391.99999999999989</v>
      </c>
      <c r="E13" s="59">
        <v>14.5</v>
      </c>
      <c r="F13" s="157">
        <v>74.000000000000014</v>
      </c>
      <c r="G13" s="59">
        <v>2.7</v>
      </c>
      <c r="H13" s="157">
        <v>1900.9999999999998</v>
      </c>
      <c r="I13" s="59">
        <v>70.099999999999994</v>
      </c>
      <c r="J13" s="157">
        <v>6</v>
      </c>
      <c r="K13" s="59">
        <v>0.3</v>
      </c>
      <c r="L13" s="157">
        <v>43</v>
      </c>
      <c r="M13" s="59">
        <v>1.6</v>
      </c>
      <c r="N13" s="100" t="s">
        <v>149</v>
      </c>
      <c r="O13" s="264"/>
      <c r="Q13" s="20"/>
      <c r="R13" s="20"/>
      <c r="S13" s="20"/>
      <c r="T13" s="20"/>
      <c r="U13" s="20"/>
    </row>
    <row r="14" spans="1:21" ht="15.95" customHeight="1">
      <c r="A14" s="261"/>
      <c r="B14" s="97" t="s">
        <v>144</v>
      </c>
      <c r="C14" s="103">
        <v>10</v>
      </c>
      <c r="D14" s="157">
        <v>568.00000000000011</v>
      </c>
      <c r="E14" s="59">
        <v>32.299999999999997</v>
      </c>
      <c r="F14" s="157">
        <v>19.000000000000007</v>
      </c>
      <c r="G14" s="59">
        <v>1.1000000000000001</v>
      </c>
      <c r="H14" s="157">
        <v>960.00000000000011</v>
      </c>
      <c r="I14" s="59">
        <v>54.6</v>
      </c>
      <c r="J14" s="157">
        <v>2</v>
      </c>
      <c r="K14" s="59">
        <v>0.1</v>
      </c>
      <c r="L14" s="157">
        <v>36.000000000000007</v>
      </c>
      <c r="M14" s="59">
        <v>2</v>
      </c>
      <c r="N14" s="100" t="s">
        <v>150</v>
      </c>
      <c r="O14" s="264"/>
      <c r="Q14" s="20"/>
      <c r="R14" s="20"/>
      <c r="S14" s="20"/>
      <c r="T14" s="20"/>
      <c r="U14" s="20"/>
    </row>
    <row r="15" spans="1:21" ht="15.95" customHeight="1">
      <c r="A15" s="261" t="s">
        <v>22</v>
      </c>
      <c r="B15" s="94" t="s">
        <v>142</v>
      </c>
      <c r="C15" s="103">
        <v>27</v>
      </c>
      <c r="D15" s="157">
        <v>2933.9999999999986</v>
      </c>
      <c r="E15" s="59">
        <v>27.9</v>
      </c>
      <c r="F15" s="157">
        <v>182.00000000000009</v>
      </c>
      <c r="G15" s="59">
        <v>1.7</v>
      </c>
      <c r="H15" s="157">
        <v>2242.9999999999986</v>
      </c>
      <c r="I15" s="59">
        <v>21.3</v>
      </c>
      <c r="J15" s="157">
        <v>449.00000000000006</v>
      </c>
      <c r="K15" s="59">
        <v>4.3</v>
      </c>
      <c r="L15" s="157">
        <v>1520</v>
      </c>
      <c r="M15" s="59">
        <v>14.5</v>
      </c>
      <c r="N15" s="100" t="s">
        <v>148</v>
      </c>
      <c r="O15" s="264" t="s">
        <v>23</v>
      </c>
      <c r="Q15" s="20"/>
      <c r="R15" s="20"/>
      <c r="S15" s="20"/>
      <c r="T15" s="20"/>
      <c r="U15" s="20"/>
    </row>
    <row r="16" spans="1:21" ht="15.95" customHeight="1">
      <c r="A16" s="261"/>
      <c r="B16" s="94" t="s">
        <v>143</v>
      </c>
      <c r="C16" s="103">
        <v>26</v>
      </c>
      <c r="D16" s="157">
        <v>2998.0000000000005</v>
      </c>
      <c r="E16" s="59">
        <v>37.1</v>
      </c>
      <c r="F16" s="157">
        <v>289</v>
      </c>
      <c r="G16" s="59">
        <v>3.6</v>
      </c>
      <c r="H16" s="157">
        <v>1220.9999999999995</v>
      </c>
      <c r="I16" s="59">
        <v>15.1</v>
      </c>
      <c r="J16" s="157">
        <v>694.99999999999977</v>
      </c>
      <c r="K16" s="59">
        <v>8.6</v>
      </c>
      <c r="L16" s="157">
        <v>825.99999999999977</v>
      </c>
      <c r="M16" s="59">
        <v>10.199999999999999</v>
      </c>
      <c r="N16" s="100" t="s">
        <v>149</v>
      </c>
      <c r="O16" s="264"/>
      <c r="Q16" s="20"/>
      <c r="R16" s="20"/>
      <c r="S16" s="20"/>
      <c r="T16" s="20"/>
      <c r="U16" s="20"/>
    </row>
    <row r="17" spans="1:21" ht="15.95" customHeight="1">
      <c r="A17" s="261"/>
      <c r="B17" s="94" t="s">
        <v>144</v>
      </c>
      <c r="C17" s="103">
        <v>24</v>
      </c>
      <c r="D17" s="157">
        <v>3230.0000000000005</v>
      </c>
      <c r="E17" s="59">
        <v>48.8</v>
      </c>
      <c r="F17" s="157">
        <v>149</v>
      </c>
      <c r="G17" s="59">
        <v>2.2000000000000002</v>
      </c>
      <c r="H17" s="157">
        <v>1555</v>
      </c>
      <c r="I17" s="59">
        <v>23.5</v>
      </c>
      <c r="J17" s="157">
        <v>408.99999999999989</v>
      </c>
      <c r="K17" s="59">
        <v>6.2</v>
      </c>
      <c r="L17" s="157">
        <v>525.99999999999989</v>
      </c>
      <c r="M17" s="59">
        <v>7.9</v>
      </c>
      <c r="N17" s="100" t="s">
        <v>150</v>
      </c>
      <c r="O17" s="264"/>
      <c r="Q17" s="20"/>
      <c r="R17" s="20"/>
      <c r="S17" s="20"/>
      <c r="T17" s="20"/>
      <c r="U17" s="20"/>
    </row>
    <row r="18" spans="1:21" ht="15.95" customHeight="1">
      <c r="A18" s="261" t="s">
        <v>24</v>
      </c>
      <c r="B18" s="94" t="s">
        <v>142</v>
      </c>
      <c r="C18" s="103">
        <v>28</v>
      </c>
      <c r="D18" s="157">
        <v>150.00000000000011</v>
      </c>
      <c r="E18" s="59">
        <v>0.8</v>
      </c>
      <c r="F18" s="157">
        <v>251.00000000000009</v>
      </c>
      <c r="G18" s="59">
        <v>1.4</v>
      </c>
      <c r="H18" s="157">
        <v>892</v>
      </c>
      <c r="I18" s="59">
        <v>4.9000000000000004</v>
      </c>
      <c r="J18" s="157">
        <v>1802</v>
      </c>
      <c r="K18" s="59">
        <v>10</v>
      </c>
      <c r="L18" s="58">
        <v>1760.0000000000002</v>
      </c>
      <c r="M18" s="59">
        <v>9.8000000000000007</v>
      </c>
      <c r="N18" s="100" t="s">
        <v>148</v>
      </c>
      <c r="O18" s="264" t="s">
        <v>25</v>
      </c>
      <c r="Q18" s="20"/>
      <c r="R18" s="20"/>
      <c r="S18" s="20"/>
      <c r="T18" s="20"/>
      <c r="U18" s="20"/>
    </row>
    <row r="19" spans="1:21" ht="15.95" customHeight="1">
      <c r="A19" s="261"/>
      <c r="B19" s="94" t="s">
        <v>143</v>
      </c>
      <c r="C19" s="103">
        <v>28</v>
      </c>
      <c r="D19" s="157">
        <v>1E-3</v>
      </c>
      <c r="E19" s="158">
        <v>1E-3</v>
      </c>
      <c r="F19" s="157">
        <v>173.99999999999994</v>
      </c>
      <c r="G19" s="59">
        <v>0.7</v>
      </c>
      <c r="H19" s="157">
        <v>1314.9999999999995</v>
      </c>
      <c r="I19" s="59">
        <v>5.3</v>
      </c>
      <c r="J19" s="157">
        <v>1505.0000000000002</v>
      </c>
      <c r="K19" s="59">
        <v>6.1</v>
      </c>
      <c r="L19" s="58">
        <v>4785.0000000000018</v>
      </c>
      <c r="M19" s="59">
        <v>19.399999999999999</v>
      </c>
      <c r="N19" s="100" t="s">
        <v>149</v>
      </c>
      <c r="O19" s="264"/>
      <c r="Q19" s="20"/>
      <c r="R19" s="20"/>
      <c r="S19" s="20"/>
      <c r="T19" s="20"/>
      <c r="U19" s="20"/>
    </row>
    <row r="20" spans="1:21" ht="15.95" customHeight="1">
      <c r="A20" s="261"/>
      <c r="B20" s="94" t="s">
        <v>144</v>
      </c>
      <c r="C20" s="103">
        <v>28</v>
      </c>
      <c r="D20" s="157">
        <v>214</v>
      </c>
      <c r="E20" s="59">
        <v>2</v>
      </c>
      <c r="F20" s="157">
        <v>126.00000000000006</v>
      </c>
      <c r="G20" s="59">
        <v>1.2</v>
      </c>
      <c r="H20" s="157">
        <v>2187</v>
      </c>
      <c r="I20" s="59">
        <v>20.5</v>
      </c>
      <c r="J20" s="157">
        <v>802.00000000000011</v>
      </c>
      <c r="K20" s="59">
        <v>7.5</v>
      </c>
      <c r="L20" s="58">
        <v>1368.0000000000002</v>
      </c>
      <c r="M20" s="59">
        <v>12.8</v>
      </c>
      <c r="N20" s="100" t="s">
        <v>150</v>
      </c>
      <c r="O20" s="264"/>
      <c r="Q20" s="20"/>
      <c r="R20" s="20"/>
      <c r="S20" s="20"/>
      <c r="T20" s="20"/>
      <c r="U20" s="20"/>
    </row>
    <row r="21" spans="1:21" ht="15.95" customHeight="1">
      <c r="A21" s="261" t="s">
        <v>26</v>
      </c>
      <c r="B21" s="94" t="s">
        <v>142</v>
      </c>
      <c r="C21" s="103">
        <v>27</v>
      </c>
      <c r="D21" s="157">
        <v>3663.0000000000009</v>
      </c>
      <c r="E21" s="59">
        <v>14.7</v>
      </c>
      <c r="F21" s="157">
        <v>793.00000000000011</v>
      </c>
      <c r="G21" s="59">
        <v>3.2</v>
      </c>
      <c r="H21" s="157">
        <v>1002.0000000000002</v>
      </c>
      <c r="I21" s="59">
        <v>4</v>
      </c>
      <c r="J21" s="157">
        <v>2986.0000000000009</v>
      </c>
      <c r="K21" s="59">
        <v>12</v>
      </c>
      <c r="L21" s="58">
        <v>552.00000000000023</v>
      </c>
      <c r="M21" s="59">
        <v>2.2000000000000002</v>
      </c>
      <c r="N21" s="100" t="s">
        <v>148</v>
      </c>
      <c r="O21" s="264" t="s">
        <v>27</v>
      </c>
      <c r="Q21" s="20"/>
      <c r="R21" s="20"/>
      <c r="S21" s="20"/>
      <c r="T21" s="20"/>
      <c r="U21" s="20"/>
    </row>
    <row r="22" spans="1:21" ht="15.95" customHeight="1">
      <c r="A22" s="261"/>
      <c r="B22" s="94" t="s">
        <v>143</v>
      </c>
      <c r="C22" s="103">
        <v>27</v>
      </c>
      <c r="D22" s="157">
        <v>4662.0000000000009</v>
      </c>
      <c r="E22" s="59">
        <v>15.6</v>
      </c>
      <c r="F22" s="157">
        <v>46</v>
      </c>
      <c r="G22" s="59">
        <v>0.2</v>
      </c>
      <c r="H22" s="157">
        <v>728</v>
      </c>
      <c r="I22" s="59">
        <v>2.4</v>
      </c>
      <c r="J22" s="157">
        <v>5538.9999999999991</v>
      </c>
      <c r="K22" s="59">
        <v>18.5</v>
      </c>
      <c r="L22" s="58">
        <v>483.99999999999989</v>
      </c>
      <c r="M22" s="59">
        <v>1.6</v>
      </c>
      <c r="N22" s="100" t="s">
        <v>149</v>
      </c>
      <c r="O22" s="264"/>
      <c r="Q22" s="20"/>
      <c r="R22" s="20"/>
      <c r="S22" s="20"/>
      <c r="T22" s="20"/>
      <c r="U22" s="20"/>
    </row>
    <row r="23" spans="1:21" ht="15.95" customHeight="1">
      <c r="A23" s="261"/>
      <c r="B23" s="94" t="s">
        <v>144</v>
      </c>
      <c r="C23" s="103">
        <v>24</v>
      </c>
      <c r="D23" s="157">
        <v>6607.9999999999955</v>
      </c>
      <c r="E23" s="59">
        <v>39</v>
      </c>
      <c r="F23" s="157">
        <v>10.000000000000005</v>
      </c>
      <c r="G23" s="59">
        <v>0.1</v>
      </c>
      <c r="H23" s="157">
        <v>425</v>
      </c>
      <c r="I23" s="59">
        <v>2.5</v>
      </c>
      <c r="J23" s="157">
        <v>1064.9999999999995</v>
      </c>
      <c r="K23" s="59">
        <v>6.3</v>
      </c>
      <c r="L23" s="58">
        <v>340.00000000000006</v>
      </c>
      <c r="M23" s="59">
        <v>2</v>
      </c>
      <c r="N23" s="100" t="s">
        <v>150</v>
      </c>
      <c r="O23" s="264"/>
      <c r="Q23" s="20"/>
      <c r="R23" s="20"/>
      <c r="S23" s="20"/>
      <c r="T23" s="20"/>
      <c r="U23" s="20"/>
    </row>
    <row r="24" spans="1:21" ht="15.95" customHeight="1">
      <c r="A24" s="261" t="s">
        <v>28</v>
      </c>
      <c r="B24" s="94" t="s">
        <v>142</v>
      </c>
      <c r="C24" s="103">
        <v>12</v>
      </c>
      <c r="D24" s="58">
        <v>75</v>
      </c>
      <c r="E24" s="59">
        <v>32.700000000000003</v>
      </c>
      <c r="F24" s="58">
        <v>32</v>
      </c>
      <c r="G24" s="59">
        <v>13.9</v>
      </c>
      <c r="H24" s="58">
        <v>6</v>
      </c>
      <c r="I24" s="59">
        <v>2.8</v>
      </c>
      <c r="J24" s="58">
        <v>3</v>
      </c>
      <c r="K24" s="59">
        <v>1.3</v>
      </c>
      <c r="L24" s="58">
        <v>25</v>
      </c>
      <c r="M24" s="59">
        <v>10.8</v>
      </c>
      <c r="N24" s="100" t="s">
        <v>148</v>
      </c>
      <c r="O24" s="264" t="s">
        <v>29</v>
      </c>
      <c r="Q24" s="20"/>
    </row>
    <row r="25" spans="1:21" ht="15.95" customHeight="1">
      <c r="A25" s="261"/>
      <c r="B25" s="94" t="s">
        <v>143</v>
      </c>
      <c r="C25" s="103">
        <v>12</v>
      </c>
      <c r="D25" s="58">
        <v>59</v>
      </c>
      <c r="E25" s="59">
        <v>17.399999999999999</v>
      </c>
      <c r="F25" s="58">
        <v>42</v>
      </c>
      <c r="G25" s="59">
        <v>12.3</v>
      </c>
      <c r="H25" s="58">
        <v>4</v>
      </c>
      <c r="I25" s="59">
        <v>1.2</v>
      </c>
      <c r="J25" s="58">
        <v>5</v>
      </c>
      <c r="K25" s="59">
        <v>1.4</v>
      </c>
      <c r="L25" s="58">
        <v>27</v>
      </c>
      <c r="M25" s="59">
        <v>8</v>
      </c>
      <c r="N25" s="100" t="s">
        <v>149</v>
      </c>
      <c r="O25" s="264"/>
      <c r="Q25" s="20"/>
    </row>
    <row r="26" spans="1:21" ht="15.95" customHeight="1">
      <c r="A26" s="263"/>
      <c r="B26" s="98" t="s">
        <v>144</v>
      </c>
      <c r="C26" s="104">
        <v>12</v>
      </c>
      <c r="D26" s="60">
        <v>76</v>
      </c>
      <c r="E26" s="61">
        <v>13.6</v>
      </c>
      <c r="F26" s="60">
        <v>67</v>
      </c>
      <c r="G26" s="61">
        <v>11.9</v>
      </c>
      <c r="H26" s="60">
        <v>10</v>
      </c>
      <c r="I26" s="61">
        <v>1.7</v>
      </c>
      <c r="J26" s="60">
        <v>10</v>
      </c>
      <c r="K26" s="61">
        <v>1.7</v>
      </c>
      <c r="L26" s="60">
        <v>57</v>
      </c>
      <c r="M26" s="61">
        <v>10.199999999999999</v>
      </c>
      <c r="N26" s="101" t="s">
        <v>150</v>
      </c>
      <c r="O26" s="265"/>
      <c r="Q26" s="20"/>
    </row>
  </sheetData>
  <mergeCells count="31">
    <mergeCell ref="A18:A20"/>
    <mergeCell ref="A21:A23"/>
    <mergeCell ref="A24:A26"/>
    <mergeCell ref="O24:O26"/>
    <mergeCell ref="O9:O11"/>
    <mergeCell ref="O12:O14"/>
    <mergeCell ref="O15:O17"/>
    <mergeCell ref="O18:O20"/>
    <mergeCell ref="O21:O23"/>
    <mergeCell ref="F6:G6"/>
    <mergeCell ref="H5:I5"/>
    <mergeCell ref="A12:A14"/>
    <mergeCell ref="A15:A17"/>
    <mergeCell ref="H6:I6"/>
    <mergeCell ref="A10:A11"/>
    <mergeCell ref="J5:K5"/>
    <mergeCell ref="J6:K6"/>
    <mergeCell ref="L5:M6"/>
    <mergeCell ref="A1:O1"/>
    <mergeCell ref="A2:O2"/>
    <mergeCell ref="C6:C7"/>
    <mergeCell ref="C4:C5"/>
    <mergeCell ref="A4:A7"/>
    <mergeCell ref="B4:B7"/>
    <mergeCell ref="D4:I4"/>
    <mergeCell ref="J4:M4"/>
    <mergeCell ref="N4:N7"/>
    <mergeCell ref="O4:O7"/>
    <mergeCell ref="D5:E5"/>
    <mergeCell ref="D6:E6"/>
    <mergeCell ref="F5:G5"/>
  </mergeCells>
  <printOptions horizontalCentered="1"/>
  <pageMargins left="0.59" right="0.59055118110236204" top="0.8" bottom="0.6" header="0.39370078740157499" footer="0.39370078740157499"/>
  <pageSetup paperSize="9" scale="98" firstPageNumber="29" orientation="landscape" useFirstPageNumber="1" r:id="rId1"/>
  <headerFooter>
    <oddHeader xml:space="preserve">&amp;L&amp;8PCBS: Hotel Activities in the Palestinian Territory, (Second Quarter, 2012)&amp;R&amp;8&amp;K00+000ا&amp;K01+000PCBS: النشاط الفندقي في الأراضي الفلسطينية، (الربع الثاني، 2012)  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Q29"/>
  <sheetViews>
    <sheetView rightToLeft="1" view="pageBreakPreview" zoomScaleNormal="100" zoomScaleSheetLayoutView="100" workbookViewId="0">
      <selection activeCell="G21" sqref="G21"/>
    </sheetView>
  </sheetViews>
  <sheetFormatPr defaultRowHeight="14.25"/>
  <cols>
    <col min="1" max="1" width="12" bestFit="1" customWidth="1"/>
    <col min="2" max="2" width="6" bestFit="1" customWidth="1"/>
    <col min="3" max="3" width="7.25" bestFit="1" customWidth="1"/>
    <col min="4" max="4" width="5.5" customWidth="1"/>
    <col min="5" max="5" width="8.125" bestFit="1" customWidth="1"/>
    <col min="6" max="6" width="6.375" bestFit="1" customWidth="1"/>
    <col min="7" max="7" width="8.125" bestFit="1" customWidth="1"/>
    <col min="8" max="8" width="6.375" bestFit="1" customWidth="1"/>
    <col min="9" max="9" width="7.25" bestFit="1" customWidth="1"/>
    <col min="10" max="10" width="5.5" bestFit="1" customWidth="1"/>
    <col min="11" max="11" width="7.25" bestFit="1" customWidth="1"/>
    <col min="12" max="12" width="5.5" bestFit="1" customWidth="1"/>
    <col min="13" max="13" width="8.75" bestFit="1" customWidth="1"/>
    <col min="14" max="14" width="6" bestFit="1" customWidth="1"/>
    <col min="15" max="15" width="5.875" bestFit="1" customWidth="1"/>
    <col min="16" max="16" width="16.875" bestFit="1" customWidth="1"/>
  </cols>
  <sheetData>
    <row r="1" spans="1:17" ht="18" customHeight="1">
      <c r="A1" s="203" t="s">
        <v>154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73"/>
      <c r="O1" s="273"/>
      <c r="P1" s="273"/>
    </row>
    <row r="2" spans="1:17" ht="18" customHeight="1">
      <c r="A2" s="204" t="s">
        <v>161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74"/>
      <c r="O2" s="274"/>
      <c r="P2" s="274"/>
    </row>
    <row r="3" spans="1:17" ht="5.0999999999999996" customHeight="1">
      <c r="A3" s="3"/>
    </row>
    <row r="4" spans="1:17" ht="18" customHeight="1">
      <c r="A4" s="206" t="s">
        <v>0</v>
      </c>
      <c r="B4" s="206" t="s">
        <v>1</v>
      </c>
      <c r="C4" s="271" t="s">
        <v>98</v>
      </c>
      <c r="D4" s="272"/>
      <c r="E4" s="272"/>
      <c r="F4" s="272"/>
      <c r="G4" s="272"/>
      <c r="H4" s="272"/>
      <c r="I4" s="230" t="s">
        <v>99</v>
      </c>
      <c r="J4" s="230"/>
      <c r="K4" s="230"/>
      <c r="L4" s="230"/>
      <c r="M4" s="211" t="s">
        <v>81</v>
      </c>
      <c r="N4" s="212"/>
      <c r="O4" s="215" t="s">
        <v>14</v>
      </c>
      <c r="P4" s="215" t="s">
        <v>15</v>
      </c>
    </row>
    <row r="5" spans="1:17" ht="18" customHeight="1">
      <c r="A5" s="207"/>
      <c r="B5" s="207"/>
      <c r="C5" s="277" t="s">
        <v>111</v>
      </c>
      <c r="D5" s="278"/>
      <c r="E5" s="248" t="s">
        <v>113</v>
      </c>
      <c r="F5" s="249"/>
      <c r="G5" s="248" t="s">
        <v>115</v>
      </c>
      <c r="H5" s="249"/>
      <c r="I5" s="248" t="s">
        <v>117</v>
      </c>
      <c r="J5" s="249"/>
      <c r="K5" s="248" t="s">
        <v>130</v>
      </c>
      <c r="L5" s="249"/>
      <c r="M5" s="222"/>
      <c r="N5" s="267"/>
      <c r="O5" s="216"/>
      <c r="P5" s="216"/>
    </row>
    <row r="6" spans="1:17" ht="26.25" customHeight="1">
      <c r="A6" s="207"/>
      <c r="B6" s="207"/>
      <c r="C6" s="250" t="s">
        <v>112</v>
      </c>
      <c r="D6" s="251"/>
      <c r="E6" s="250" t="s">
        <v>114</v>
      </c>
      <c r="F6" s="251"/>
      <c r="G6" s="279" t="s">
        <v>116</v>
      </c>
      <c r="H6" s="280"/>
      <c r="I6" s="250" t="s">
        <v>118</v>
      </c>
      <c r="J6" s="251"/>
      <c r="K6" s="268" t="s">
        <v>131</v>
      </c>
      <c r="L6" s="269"/>
      <c r="M6" s="275" t="s">
        <v>80</v>
      </c>
      <c r="N6" s="276"/>
      <c r="O6" s="216"/>
      <c r="P6" s="216"/>
    </row>
    <row r="7" spans="1:17" ht="31.5" customHeight="1">
      <c r="A7" s="208"/>
      <c r="B7" s="207"/>
      <c r="C7" s="129" t="s">
        <v>109</v>
      </c>
      <c r="D7" s="130" t="s">
        <v>16</v>
      </c>
      <c r="E7" s="129" t="s">
        <v>109</v>
      </c>
      <c r="F7" s="130" t="s">
        <v>16</v>
      </c>
      <c r="G7" s="129" t="s">
        <v>137</v>
      </c>
      <c r="H7" s="130" t="s">
        <v>16</v>
      </c>
      <c r="I7" s="129" t="s">
        <v>109</v>
      </c>
      <c r="J7" s="50" t="s">
        <v>16</v>
      </c>
      <c r="K7" s="129" t="s">
        <v>110</v>
      </c>
      <c r="L7" s="50" t="s">
        <v>16</v>
      </c>
      <c r="M7" s="129" t="s">
        <v>128</v>
      </c>
      <c r="N7" s="50" t="s">
        <v>16</v>
      </c>
      <c r="O7" s="216"/>
      <c r="P7" s="224"/>
    </row>
    <row r="8" spans="1:17" ht="17.25" customHeight="1">
      <c r="A8" s="14" t="s">
        <v>91</v>
      </c>
      <c r="B8" s="18"/>
      <c r="C8" s="54">
        <f>C9+C10+C11</f>
        <v>4364.0000000000009</v>
      </c>
      <c r="D8" s="55">
        <v>2.8</v>
      </c>
      <c r="E8" s="54">
        <f>E9+E10+E11</f>
        <v>51678</v>
      </c>
      <c r="F8" s="55">
        <v>32.700000000000003</v>
      </c>
      <c r="G8" s="54">
        <f>G9+G10+G11</f>
        <v>24595.011000000006</v>
      </c>
      <c r="H8" s="55">
        <v>15.4</v>
      </c>
      <c r="I8" s="54">
        <f>I9+I10+I11</f>
        <v>4718.0200000000004</v>
      </c>
      <c r="J8" s="55">
        <v>3</v>
      </c>
      <c r="K8" s="54">
        <f>K9+K10+K11</f>
        <v>1057.0000000000002</v>
      </c>
      <c r="L8" s="55">
        <v>0.7</v>
      </c>
      <c r="M8" s="54">
        <f>M9+M10+M11</f>
        <v>158167.03200000001</v>
      </c>
      <c r="N8" s="54">
        <v>100</v>
      </c>
      <c r="O8" s="15"/>
      <c r="P8" s="15" t="s">
        <v>51</v>
      </c>
      <c r="Q8" s="44"/>
    </row>
    <row r="9" spans="1:17" ht="17.25" customHeight="1">
      <c r="A9" s="31" t="s">
        <v>18</v>
      </c>
      <c r="B9" s="96" t="s">
        <v>142</v>
      </c>
      <c r="C9" s="56">
        <f>C12+C15+C18+C21+C24</f>
        <v>1644</v>
      </c>
      <c r="D9" s="57">
        <v>2.9</v>
      </c>
      <c r="E9" s="56">
        <f>E12+E15+E18+E21+E24</f>
        <v>21175</v>
      </c>
      <c r="F9" s="57">
        <v>37.9</v>
      </c>
      <c r="G9" s="56">
        <f>G12+G15+G18+G21+G24</f>
        <v>6602.01</v>
      </c>
      <c r="H9" s="57">
        <v>11.8</v>
      </c>
      <c r="I9" s="56">
        <f>I12+I15+I18+I21+I24</f>
        <v>2822.01</v>
      </c>
      <c r="J9" s="57">
        <v>5.0999999999999996</v>
      </c>
      <c r="K9" s="56">
        <f>K12+K15+K18+K21+K24</f>
        <v>525.00000000000011</v>
      </c>
      <c r="L9" s="57">
        <v>0.9</v>
      </c>
      <c r="M9" s="56">
        <f>M12+M15+M18+M21+M24</f>
        <v>55884.02</v>
      </c>
      <c r="N9" s="56">
        <v>100</v>
      </c>
      <c r="O9" s="99" t="s">
        <v>148</v>
      </c>
      <c r="P9" s="266" t="s">
        <v>19</v>
      </c>
      <c r="Q9" s="44"/>
    </row>
    <row r="10" spans="1:17" ht="17.25" customHeight="1">
      <c r="A10" s="270"/>
      <c r="B10" s="96" t="s">
        <v>143</v>
      </c>
      <c r="C10" s="56">
        <f t="shared" ref="C10:E10" si="0">C13+C16+C19+C22+C25</f>
        <v>1988.0000000000007</v>
      </c>
      <c r="D10" s="57">
        <v>3</v>
      </c>
      <c r="E10" s="56">
        <f t="shared" si="0"/>
        <v>22780</v>
      </c>
      <c r="F10" s="57">
        <v>34.700000000000003</v>
      </c>
      <c r="G10" s="56">
        <f t="shared" ref="G10" si="1">G13+G16+G19+G22+G25</f>
        <v>11519.000000000002</v>
      </c>
      <c r="H10" s="57">
        <v>17.5</v>
      </c>
      <c r="I10" s="56">
        <f t="shared" ref="I10" si="2">I13+I16+I19+I22+I25</f>
        <v>1344.9999999999998</v>
      </c>
      <c r="J10" s="57">
        <v>2</v>
      </c>
      <c r="K10" s="56">
        <f t="shared" ref="K10" si="3">K13+K16+K19+K22+K25</f>
        <v>250.00000000000006</v>
      </c>
      <c r="L10" s="57">
        <v>0.4</v>
      </c>
      <c r="M10" s="56">
        <f t="shared" ref="M10" si="4">M13+M16+M19+M22+M25</f>
        <v>65702.001000000004</v>
      </c>
      <c r="N10" s="56">
        <v>100</v>
      </c>
      <c r="O10" s="99" t="s">
        <v>149</v>
      </c>
      <c r="P10" s="266"/>
      <c r="Q10" s="44"/>
    </row>
    <row r="11" spans="1:17" ht="17.25" customHeight="1">
      <c r="A11" s="270"/>
      <c r="B11" s="96" t="s">
        <v>144</v>
      </c>
      <c r="C11" s="56">
        <f>C14+C17+C20+C23+C26</f>
        <v>731.99999999999989</v>
      </c>
      <c r="D11" s="57">
        <v>2</v>
      </c>
      <c r="E11" s="56">
        <f>E14+E17+E20+E23+E26</f>
        <v>7722.9999999999982</v>
      </c>
      <c r="F11" s="57">
        <v>21.1</v>
      </c>
      <c r="G11" s="56">
        <f>G14+G17+G20+G23+G26</f>
        <v>6474.001000000002</v>
      </c>
      <c r="H11" s="57">
        <v>17.7</v>
      </c>
      <c r="I11" s="56">
        <f>I14+I17+I20+I23+I26</f>
        <v>551.0100000000001</v>
      </c>
      <c r="J11" s="57">
        <v>1.5</v>
      </c>
      <c r="K11" s="56">
        <f>K14+K17+K20+K23+K26</f>
        <v>282</v>
      </c>
      <c r="L11" s="57">
        <v>0.8</v>
      </c>
      <c r="M11" s="56">
        <f>M14+M17+M20+M23+M26</f>
        <v>36581.010999999991</v>
      </c>
      <c r="N11" s="56">
        <v>100</v>
      </c>
      <c r="O11" s="99" t="s">
        <v>150</v>
      </c>
      <c r="P11" s="266"/>
      <c r="Q11" s="44"/>
    </row>
    <row r="12" spans="1:17" ht="17.25" customHeight="1">
      <c r="A12" s="261" t="s">
        <v>20</v>
      </c>
      <c r="B12" s="97" t="s">
        <v>142</v>
      </c>
      <c r="C12" s="58">
        <v>12.000000000000002</v>
      </c>
      <c r="D12" s="59">
        <v>0.5</v>
      </c>
      <c r="E12" s="58">
        <v>321</v>
      </c>
      <c r="F12" s="59">
        <v>14.6</v>
      </c>
      <c r="G12" s="58">
        <v>56.000000000000021</v>
      </c>
      <c r="H12" s="59">
        <v>2.6</v>
      </c>
      <c r="I12" s="58">
        <v>0.01</v>
      </c>
      <c r="J12" s="59">
        <v>0.01</v>
      </c>
      <c r="K12" s="58">
        <v>8.0000000000000036</v>
      </c>
      <c r="L12" s="59">
        <v>0.4</v>
      </c>
      <c r="M12" s="148">
        <v>2193.0099999999998</v>
      </c>
      <c r="N12" s="56">
        <v>100</v>
      </c>
      <c r="O12" s="100" t="s">
        <v>148</v>
      </c>
      <c r="P12" s="264" t="s">
        <v>21</v>
      </c>
      <c r="Q12" s="44"/>
    </row>
    <row r="13" spans="1:17" ht="17.25" customHeight="1">
      <c r="A13" s="261"/>
      <c r="B13" s="97" t="s">
        <v>143</v>
      </c>
      <c r="C13" s="157">
        <v>4</v>
      </c>
      <c r="D13" s="59">
        <v>0.1</v>
      </c>
      <c r="E13" s="58">
        <v>250</v>
      </c>
      <c r="F13" s="59">
        <v>9.3000000000000007</v>
      </c>
      <c r="G13" s="58">
        <v>31.999999999999989</v>
      </c>
      <c r="H13" s="59">
        <v>1.2</v>
      </c>
      <c r="I13" s="58">
        <v>1</v>
      </c>
      <c r="J13" s="59">
        <v>0.01</v>
      </c>
      <c r="K13" s="58">
        <v>6</v>
      </c>
      <c r="L13" s="59">
        <v>0.2</v>
      </c>
      <c r="M13" s="148">
        <v>2709</v>
      </c>
      <c r="N13" s="56">
        <v>100</v>
      </c>
      <c r="O13" s="100" t="s">
        <v>149</v>
      </c>
      <c r="P13" s="264"/>
      <c r="Q13" s="44"/>
    </row>
    <row r="14" spans="1:17" ht="17.25" customHeight="1">
      <c r="A14" s="261"/>
      <c r="B14" s="97" t="s">
        <v>144</v>
      </c>
      <c r="C14" s="157">
        <v>2.0000000000000004</v>
      </c>
      <c r="D14" s="59">
        <v>0.1</v>
      </c>
      <c r="E14" s="58">
        <v>162.00000000000003</v>
      </c>
      <c r="F14" s="59">
        <v>9.1999999999999993</v>
      </c>
      <c r="G14" s="58">
        <v>4</v>
      </c>
      <c r="H14" s="59">
        <v>0.2</v>
      </c>
      <c r="I14" s="58">
        <v>2.0000000000000009</v>
      </c>
      <c r="J14" s="59">
        <v>0.1</v>
      </c>
      <c r="K14" s="58">
        <v>5</v>
      </c>
      <c r="L14" s="59">
        <v>0.3</v>
      </c>
      <c r="M14" s="148">
        <v>1760.0000000000005</v>
      </c>
      <c r="N14" s="56">
        <v>100</v>
      </c>
      <c r="O14" s="100" t="s">
        <v>150</v>
      </c>
      <c r="P14" s="264"/>
      <c r="Q14" s="44"/>
    </row>
    <row r="15" spans="1:17" ht="17.25" customHeight="1">
      <c r="A15" s="261" t="s">
        <v>22</v>
      </c>
      <c r="B15" s="94" t="s">
        <v>142</v>
      </c>
      <c r="C15" s="157">
        <v>280</v>
      </c>
      <c r="D15" s="59">
        <v>2.7</v>
      </c>
      <c r="E15" s="58">
        <v>1947</v>
      </c>
      <c r="F15" s="59">
        <v>18.399999999999999</v>
      </c>
      <c r="G15" s="157">
        <v>436.00000000000011</v>
      </c>
      <c r="H15" s="59">
        <v>4.0999999999999996</v>
      </c>
      <c r="I15" s="58">
        <v>216.0000000000002</v>
      </c>
      <c r="J15" s="59">
        <v>2.1</v>
      </c>
      <c r="K15" s="58">
        <v>312.00000000000011</v>
      </c>
      <c r="L15" s="59">
        <v>3</v>
      </c>
      <c r="M15" s="148">
        <v>10518.999999999996</v>
      </c>
      <c r="N15" s="56">
        <v>100</v>
      </c>
      <c r="O15" s="100" t="s">
        <v>148</v>
      </c>
      <c r="P15" s="264" t="s">
        <v>23</v>
      </c>
      <c r="Q15" s="44"/>
    </row>
    <row r="16" spans="1:17" ht="17.25" customHeight="1">
      <c r="A16" s="261"/>
      <c r="B16" s="94" t="s">
        <v>143</v>
      </c>
      <c r="C16" s="157">
        <v>177.99999999999994</v>
      </c>
      <c r="D16" s="59">
        <v>2.2999999999999998</v>
      </c>
      <c r="E16" s="58">
        <v>1366.0000000000002</v>
      </c>
      <c r="F16" s="59">
        <v>16.899999999999999</v>
      </c>
      <c r="G16" s="157">
        <v>349.99999999999989</v>
      </c>
      <c r="H16" s="59">
        <v>4.3</v>
      </c>
      <c r="I16" s="58">
        <v>16</v>
      </c>
      <c r="J16" s="59">
        <v>0.3</v>
      </c>
      <c r="K16" s="58">
        <v>132</v>
      </c>
      <c r="L16" s="59">
        <v>1.6</v>
      </c>
      <c r="M16" s="148">
        <v>8071</v>
      </c>
      <c r="N16" s="56">
        <v>100</v>
      </c>
      <c r="O16" s="100" t="s">
        <v>149</v>
      </c>
      <c r="P16" s="264"/>
      <c r="Q16" s="44"/>
    </row>
    <row r="17" spans="1:17" ht="17.25" customHeight="1">
      <c r="A17" s="261"/>
      <c r="B17" s="94" t="s">
        <v>144</v>
      </c>
      <c r="C17" s="157">
        <v>17.000000000000011</v>
      </c>
      <c r="D17" s="59">
        <v>0.3</v>
      </c>
      <c r="E17" s="58">
        <v>703.00000000000011</v>
      </c>
      <c r="F17" s="59">
        <v>10.6</v>
      </c>
      <c r="G17" s="157">
        <v>1E-3</v>
      </c>
      <c r="H17" s="59">
        <v>0.01</v>
      </c>
      <c r="I17" s="58">
        <v>9</v>
      </c>
      <c r="J17" s="59">
        <v>0.1</v>
      </c>
      <c r="K17" s="58">
        <v>26</v>
      </c>
      <c r="L17" s="59">
        <v>0.4</v>
      </c>
      <c r="M17" s="148">
        <v>6624.0010000000002</v>
      </c>
      <c r="N17" s="56">
        <v>100</v>
      </c>
      <c r="O17" s="100" t="s">
        <v>150</v>
      </c>
      <c r="P17" s="264"/>
      <c r="Q17" s="44"/>
    </row>
    <row r="18" spans="1:17" ht="17.25" customHeight="1">
      <c r="A18" s="261" t="s">
        <v>24</v>
      </c>
      <c r="B18" s="94" t="s">
        <v>142</v>
      </c>
      <c r="C18" s="157">
        <v>193</v>
      </c>
      <c r="D18" s="59">
        <v>1.1000000000000001</v>
      </c>
      <c r="E18" s="58">
        <v>8798</v>
      </c>
      <c r="F18" s="59">
        <v>48.7</v>
      </c>
      <c r="G18" s="157">
        <v>2409</v>
      </c>
      <c r="H18" s="59">
        <v>13.3</v>
      </c>
      <c r="I18" s="58">
        <v>1634.9999999999998</v>
      </c>
      <c r="J18" s="59">
        <v>9.1</v>
      </c>
      <c r="K18" s="58">
        <v>161</v>
      </c>
      <c r="L18" s="59">
        <v>0.9</v>
      </c>
      <c r="M18" s="148">
        <v>18051</v>
      </c>
      <c r="N18" s="56">
        <v>100</v>
      </c>
      <c r="O18" s="100" t="s">
        <v>148</v>
      </c>
      <c r="P18" s="264" t="s">
        <v>25</v>
      </c>
      <c r="Q18" s="44"/>
    </row>
    <row r="19" spans="1:17" ht="17.25" customHeight="1">
      <c r="A19" s="261"/>
      <c r="B19" s="94" t="s">
        <v>143</v>
      </c>
      <c r="C19" s="157">
        <v>675.00000000000011</v>
      </c>
      <c r="D19" s="59">
        <v>2.7</v>
      </c>
      <c r="E19" s="58">
        <v>11789.000000000004</v>
      </c>
      <c r="F19" s="59">
        <v>47.8</v>
      </c>
      <c r="G19" s="157">
        <v>3230.0000000000014</v>
      </c>
      <c r="H19" s="59">
        <v>13.2</v>
      </c>
      <c r="I19" s="58">
        <v>1093.9999999999998</v>
      </c>
      <c r="J19" s="59">
        <v>4.4000000000000004</v>
      </c>
      <c r="K19" s="58">
        <v>108.00000000000006</v>
      </c>
      <c r="L19" s="59">
        <v>0.4</v>
      </c>
      <c r="M19" s="148">
        <v>24675.001000000007</v>
      </c>
      <c r="N19" s="56">
        <v>100</v>
      </c>
      <c r="O19" s="100" t="s">
        <v>149</v>
      </c>
      <c r="P19" s="264"/>
      <c r="Q19" s="44"/>
    </row>
    <row r="20" spans="1:17" ht="17.25" customHeight="1">
      <c r="A20" s="261"/>
      <c r="B20" s="94" t="s">
        <v>144</v>
      </c>
      <c r="C20" s="157">
        <v>255</v>
      </c>
      <c r="D20" s="59">
        <v>2.4</v>
      </c>
      <c r="E20" s="58">
        <v>3323.9999999999977</v>
      </c>
      <c r="F20" s="59">
        <v>31.1</v>
      </c>
      <c r="G20" s="157">
        <v>1911</v>
      </c>
      <c r="H20" s="59">
        <v>17.899999999999999</v>
      </c>
      <c r="I20" s="58">
        <v>427.00000000000011</v>
      </c>
      <c r="J20" s="59">
        <v>4</v>
      </c>
      <c r="K20" s="58">
        <v>65</v>
      </c>
      <c r="L20" s="59">
        <v>0.6</v>
      </c>
      <c r="M20" s="148">
        <v>10678.999999999998</v>
      </c>
      <c r="N20" s="56">
        <v>100</v>
      </c>
      <c r="O20" s="100" t="s">
        <v>150</v>
      </c>
      <c r="P20" s="264"/>
      <c r="Q20" s="44"/>
    </row>
    <row r="21" spans="1:17" ht="17.25" customHeight="1">
      <c r="A21" s="261" t="s">
        <v>26</v>
      </c>
      <c r="B21" s="94" t="s">
        <v>142</v>
      </c>
      <c r="C21" s="157">
        <v>1158</v>
      </c>
      <c r="D21" s="59">
        <v>4.7</v>
      </c>
      <c r="E21" s="58">
        <v>10025.000000000002</v>
      </c>
      <c r="F21" s="59">
        <v>40.299999999999997</v>
      </c>
      <c r="G21" s="157">
        <v>3700.9999999999995</v>
      </c>
      <c r="H21" s="59">
        <v>14.8</v>
      </c>
      <c r="I21" s="58">
        <v>970</v>
      </c>
      <c r="J21" s="59">
        <v>3.9</v>
      </c>
      <c r="K21" s="58">
        <v>43.000000000000021</v>
      </c>
      <c r="L21" s="59">
        <v>0.2</v>
      </c>
      <c r="M21" s="148">
        <v>24893.000000000004</v>
      </c>
      <c r="N21" s="56">
        <v>100</v>
      </c>
      <c r="O21" s="100" t="s">
        <v>148</v>
      </c>
      <c r="P21" s="264" t="s">
        <v>27</v>
      </c>
      <c r="Q21" s="44"/>
    </row>
    <row r="22" spans="1:17" ht="17.25" customHeight="1">
      <c r="A22" s="261"/>
      <c r="B22" s="94" t="s">
        <v>143</v>
      </c>
      <c r="C22" s="157">
        <v>1128.0000000000007</v>
      </c>
      <c r="D22" s="59">
        <v>3.8</v>
      </c>
      <c r="E22" s="58">
        <v>9188.9999999999982</v>
      </c>
      <c r="F22" s="59">
        <v>30.7</v>
      </c>
      <c r="G22" s="157">
        <v>7899</v>
      </c>
      <c r="H22" s="59">
        <v>26.4</v>
      </c>
      <c r="I22" s="58">
        <v>229</v>
      </c>
      <c r="J22" s="59">
        <v>0.8</v>
      </c>
      <c r="K22" s="58">
        <v>2</v>
      </c>
      <c r="L22" s="59">
        <v>0.01</v>
      </c>
      <c r="M22" s="148">
        <v>29906</v>
      </c>
      <c r="N22" s="56">
        <v>100</v>
      </c>
      <c r="O22" s="100" t="s">
        <v>149</v>
      </c>
      <c r="P22" s="264"/>
      <c r="Q22" s="44"/>
    </row>
    <row r="23" spans="1:17" ht="17.25" customHeight="1">
      <c r="A23" s="261"/>
      <c r="B23" s="94" t="s">
        <v>144</v>
      </c>
      <c r="C23" s="157">
        <v>455.99999999999989</v>
      </c>
      <c r="D23" s="59">
        <v>2.7</v>
      </c>
      <c r="E23" s="58">
        <v>3229.0000000000005</v>
      </c>
      <c r="F23" s="59">
        <v>19</v>
      </c>
      <c r="G23" s="157">
        <v>4530.0000000000018</v>
      </c>
      <c r="H23" s="59">
        <v>26.6</v>
      </c>
      <c r="I23" s="58">
        <v>112.99999999999997</v>
      </c>
      <c r="J23" s="59">
        <v>0.7</v>
      </c>
      <c r="K23" s="58">
        <v>180</v>
      </c>
      <c r="L23" s="59">
        <v>1.1000000000000001</v>
      </c>
      <c r="M23" s="148">
        <v>16955.999999999996</v>
      </c>
      <c r="N23" s="56">
        <v>100</v>
      </c>
      <c r="O23" s="100" t="s">
        <v>150</v>
      </c>
      <c r="P23" s="264"/>
      <c r="Q23" s="44"/>
    </row>
    <row r="24" spans="1:17" ht="17.25" customHeight="1">
      <c r="A24" s="261" t="s">
        <v>28</v>
      </c>
      <c r="B24" s="94" t="s">
        <v>142</v>
      </c>
      <c r="C24" s="58">
        <v>1</v>
      </c>
      <c r="D24" s="59">
        <v>0.5</v>
      </c>
      <c r="E24" s="58">
        <v>84</v>
      </c>
      <c r="F24" s="59">
        <v>37</v>
      </c>
      <c r="G24" s="157">
        <v>0.01</v>
      </c>
      <c r="H24" s="59">
        <v>0.01</v>
      </c>
      <c r="I24" s="58">
        <v>1</v>
      </c>
      <c r="J24" s="59">
        <v>0.5</v>
      </c>
      <c r="K24" s="58">
        <v>1</v>
      </c>
      <c r="L24" s="59">
        <v>0.5</v>
      </c>
      <c r="M24" s="124">
        <v>228.01</v>
      </c>
      <c r="N24" s="56">
        <v>100</v>
      </c>
      <c r="O24" s="100" t="s">
        <v>148</v>
      </c>
      <c r="P24" s="264" t="s">
        <v>29</v>
      </c>
      <c r="Q24" s="44"/>
    </row>
    <row r="25" spans="1:17" ht="17.25" customHeight="1">
      <c r="A25" s="261"/>
      <c r="B25" s="94" t="s">
        <v>143</v>
      </c>
      <c r="C25" s="58">
        <v>3</v>
      </c>
      <c r="D25" s="59">
        <v>1</v>
      </c>
      <c r="E25" s="58">
        <v>186</v>
      </c>
      <c r="F25" s="59">
        <v>54.4</v>
      </c>
      <c r="G25" s="157">
        <v>8</v>
      </c>
      <c r="H25" s="59">
        <v>2.2000000000000002</v>
      </c>
      <c r="I25" s="58">
        <v>5</v>
      </c>
      <c r="J25" s="59">
        <v>1.4</v>
      </c>
      <c r="K25" s="58">
        <v>2</v>
      </c>
      <c r="L25" s="59">
        <v>0.7</v>
      </c>
      <c r="M25" s="124">
        <v>341</v>
      </c>
      <c r="N25" s="56">
        <v>100</v>
      </c>
      <c r="O25" s="100" t="s">
        <v>149</v>
      </c>
      <c r="P25" s="264"/>
      <c r="Q25" s="44"/>
    </row>
    <row r="26" spans="1:17" ht="17.25" customHeight="1">
      <c r="A26" s="263"/>
      <c r="B26" s="98" t="s">
        <v>144</v>
      </c>
      <c r="C26" s="60">
        <v>2</v>
      </c>
      <c r="D26" s="61">
        <v>0.3</v>
      </c>
      <c r="E26" s="60">
        <v>305</v>
      </c>
      <c r="F26" s="61">
        <v>54.5</v>
      </c>
      <c r="G26" s="160">
        <v>29</v>
      </c>
      <c r="H26" s="61">
        <v>5.0999999999999996</v>
      </c>
      <c r="I26" s="60">
        <v>0.01</v>
      </c>
      <c r="J26" s="61">
        <v>0.01</v>
      </c>
      <c r="K26" s="60">
        <v>6</v>
      </c>
      <c r="L26" s="61">
        <v>1</v>
      </c>
      <c r="M26" s="125">
        <v>562.01</v>
      </c>
      <c r="N26" s="91">
        <v>100</v>
      </c>
      <c r="O26" s="101" t="s">
        <v>150</v>
      </c>
      <c r="P26" s="265"/>
      <c r="Q26" s="44"/>
    </row>
    <row r="27" spans="1:17" ht="17.25" customHeight="1">
      <c r="Q27" s="44"/>
    </row>
    <row r="28" spans="1:17" ht="17.25" customHeight="1">
      <c r="Q28" s="44"/>
    </row>
    <row r="29" spans="1:17" ht="17.25" customHeight="1">
      <c r="F29" s="19"/>
      <c r="J29" s="48"/>
    </row>
  </sheetData>
  <mergeCells count="32">
    <mergeCell ref="A1:P1"/>
    <mergeCell ref="A2:P2"/>
    <mergeCell ref="P9:P11"/>
    <mergeCell ref="A12:A14"/>
    <mergeCell ref="P12:P14"/>
    <mergeCell ref="E5:F5"/>
    <mergeCell ref="G5:H5"/>
    <mergeCell ref="I5:J5"/>
    <mergeCell ref="M6:N6"/>
    <mergeCell ref="C5:D5"/>
    <mergeCell ref="C6:D6"/>
    <mergeCell ref="E6:F6"/>
    <mergeCell ref="G6:H6"/>
    <mergeCell ref="I6:J6"/>
    <mergeCell ref="O4:O7"/>
    <mergeCell ref="P4:P7"/>
    <mergeCell ref="M4:N5"/>
    <mergeCell ref="K5:L5"/>
    <mergeCell ref="K6:L6"/>
    <mergeCell ref="P21:P23"/>
    <mergeCell ref="A24:A26"/>
    <mergeCell ref="P24:P26"/>
    <mergeCell ref="A15:A17"/>
    <mergeCell ref="P15:P17"/>
    <mergeCell ref="A18:A20"/>
    <mergeCell ref="P18:P20"/>
    <mergeCell ref="A21:A23"/>
    <mergeCell ref="A10:A11"/>
    <mergeCell ref="A4:A7"/>
    <mergeCell ref="B4:B7"/>
    <mergeCell ref="C4:H4"/>
    <mergeCell ref="I4:L4"/>
  </mergeCells>
  <printOptions horizontalCentered="1"/>
  <pageMargins left="0.59" right="0.59055118110236204" top="0.8" bottom="0.6" header="0.39370078740157499" footer="0.39370078740157499"/>
  <pageSetup paperSize="9" scale="95" firstPageNumber="30" orientation="landscape" useFirstPageNumber="1" r:id="rId1"/>
  <headerFooter>
    <oddHeader xml:space="preserve">&amp;L&amp;8PCBS: Hotel Activities in the Palestinian Territory, (Second Quarter, 2012)&amp;R&amp;8&amp;K00+000ا&amp;K01+000PCBS: النشاط الفندقي في الأراضي الفلسطينية، (الربع الثاني، 2012)  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S26"/>
  <sheetViews>
    <sheetView rightToLeft="1" tabSelected="1" view="pageBreakPreview" topLeftCell="A4" zoomScaleNormal="100" zoomScaleSheetLayoutView="100" zoomScalePageLayoutView="85" workbookViewId="0">
      <selection activeCell="Q17" sqref="Q17"/>
    </sheetView>
  </sheetViews>
  <sheetFormatPr defaultRowHeight="14.25"/>
  <cols>
    <col min="1" max="1" width="12.25" bestFit="1" customWidth="1"/>
    <col min="2" max="2" width="6" bestFit="1" customWidth="1"/>
    <col min="3" max="3" width="9.75" bestFit="1" customWidth="1"/>
    <col min="4" max="4" width="8.125" customWidth="1"/>
    <col min="5" max="5" width="6.375" bestFit="1" customWidth="1"/>
    <col min="6" max="6" width="8.375" customWidth="1"/>
    <col min="7" max="7" width="6.375" bestFit="1" customWidth="1"/>
    <col min="8" max="8" width="8.5" bestFit="1" customWidth="1"/>
    <col min="9" max="9" width="6.375" bestFit="1" customWidth="1"/>
    <col min="10" max="10" width="8.75" customWidth="1"/>
    <col min="11" max="11" width="6.375" bestFit="1" customWidth="1"/>
    <col min="12" max="12" width="8.125" bestFit="1" customWidth="1"/>
    <col min="13" max="13" width="6.375" bestFit="1" customWidth="1"/>
    <col min="14" max="14" width="5.875" bestFit="1" customWidth="1"/>
    <col min="15" max="15" width="16.875" bestFit="1" customWidth="1"/>
  </cols>
  <sheetData>
    <row r="1" spans="1:19" ht="22.5" customHeight="1">
      <c r="A1" s="203" t="s">
        <v>155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73"/>
      <c r="O1" s="273"/>
    </row>
    <row r="2" spans="1:19" ht="20.25" customHeight="1">
      <c r="A2" s="281" t="s">
        <v>160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2"/>
      <c r="O2" s="282"/>
    </row>
    <row r="3" spans="1:19" ht="5.0999999999999996" customHeight="1">
      <c r="A3" s="3"/>
    </row>
    <row r="4" spans="1:19" ht="15.75" customHeight="1">
      <c r="A4" s="206" t="s">
        <v>0</v>
      </c>
      <c r="B4" s="206" t="s">
        <v>1</v>
      </c>
      <c r="C4" s="206" t="s">
        <v>97</v>
      </c>
      <c r="D4" s="283" t="s">
        <v>98</v>
      </c>
      <c r="E4" s="284"/>
      <c r="F4" s="284"/>
      <c r="G4" s="284"/>
      <c r="H4" s="284"/>
      <c r="I4" s="284"/>
      <c r="J4" s="225" t="s">
        <v>99</v>
      </c>
      <c r="K4" s="225"/>
      <c r="L4" s="225"/>
      <c r="M4" s="226"/>
      <c r="N4" s="215" t="s">
        <v>14</v>
      </c>
      <c r="O4" s="215" t="s">
        <v>15</v>
      </c>
    </row>
    <row r="5" spans="1:19" ht="15.75" customHeight="1">
      <c r="A5" s="207"/>
      <c r="B5" s="207"/>
      <c r="C5" s="207"/>
      <c r="D5" s="248" t="s">
        <v>100</v>
      </c>
      <c r="E5" s="249"/>
      <c r="F5" s="248" t="s">
        <v>102</v>
      </c>
      <c r="G5" s="249"/>
      <c r="H5" s="248" t="s">
        <v>104</v>
      </c>
      <c r="I5" s="249"/>
      <c r="J5" s="248" t="s">
        <v>106</v>
      </c>
      <c r="K5" s="249"/>
      <c r="L5" s="248" t="s">
        <v>108</v>
      </c>
      <c r="M5" s="249"/>
      <c r="N5" s="216"/>
      <c r="O5" s="216"/>
    </row>
    <row r="6" spans="1:19" ht="15.75" customHeight="1">
      <c r="A6" s="207"/>
      <c r="B6" s="207"/>
      <c r="C6" s="220" t="s">
        <v>172</v>
      </c>
      <c r="D6" s="250" t="s">
        <v>101</v>
      </c>
      <c r="E6" s="251"/>
      <c r="F6" s="250" t="s">
        <v>103</v>
      </c>
      <c r="G6" s="251"/>
      <c r="H6" s="250" t="s">
        <v>105</v>
      </c>
      <c r="I6" s="251"/>
      <c r="J6" s="250" t="s">
        <v>107</v>
      </c>
      <c r="K6" s="251"/>
      <c r="L6" s="254"/>
      <c r="M6" s="255"/>
      <c r="N6" s="216"/>
      <c r="O6" s="216"/>
    </row>
    <row r="7" spans="1:19" ht="31.5" customHeight="1">
      <c r="A7" s="208"/>
      <c r="B7" s="207"/>
      <c r="C7" s="221"/>
      <c r="D7" s="129" t="s">
        <v>109</v>
      </c>
      <c r="E7" s="49" t="s">
        <v>16</v>
      </c>
      <c r="F7" s="129" t="s">
        <v>109</v>
      </c>
      <c r="G7" s="49" t="s">
        <v>16</v>
      </c>
      <c r="H7" s="199" t="s">
        <v>176</v>
      </c>
      <c r="I7" s="50" t="s">
        <v>16</v>
      </c>
      <c r="J7" s="199" t="s">
        <v>175</v>
      </c>
      <c r="K7" s="50" t="s">
        <v>16</v>
      </c>
      <c r="L7" s="129" t="s">
        <v>110</v>
      </c>
      <c r="M7" s="50" t="s">
        <v>16</v>
      </c>
      <c r="N7" s="216"/>
      <c r="O7" s="224"/>
    </row>
    <row r="8" spans="1:19" ht="17.25" customHeight="1">
      <c r="A8" s="34" t="s">
        <v>91</v>
      </c>
      <c r="B8" s="35"/>
      <c r="C8" s="106">
        <v>98</v>
      </c>
      <c r="D8" s="54">
        <f>D9+D10+D11</f>
        <v>53575.01</v>
      </c>
      <c r="E8" s="55">
        <v>14.4</v>
      </c>
      <c r="F8" s="54">
        <f>F9+F10+F11</f>
        <v>12597.999999999998</v>
      </c>
      <c r="G8" s="55">
        <v>3.4</v>
      </c>
      <c r="H8" s="54">
        <f>H9+H10+H11</f>
        <v>24228.000000000004</v>
      </c>
      <c r="I8" s="55">
        <v>6.5</v>
      </c>
      <c r="J8" s="54">
        <f>J9+J10+J11</f>
        <v>41430</v>
      </c>
      <c r="K8" s="55">
        <v>11.1</v>
      </c>
      <c r="L8" s="54">
        <f>L9+L10+L11</f>
        <v>31007</v>
      </c>
      <c r="M8" s="55">
        <v>8.3000000000000007</v>
      </c>
      <c r="N8" s="39"/>
      <c r="O8" s="39" t="s">
        <v>51</v>
      </c>
      <c r="P8" s="20"/>
      <c r="R8" s="20"/>
      <c r="S8" s="20"/>
    </row>
    <row r="9" spans="1:19" ht="17.25" customHeight="1">
      <c r="A9" s="137" t="s">
        <v>18</v>
      </c>
      <c r="B9" s="138" t="s">
        <v>142</v>
      </c>
      <c r="C9" s="124">
        <v>104</v>
      </c>
      <c r="D9" s="56">
        <f>D12+D15+D18+D21+D24</f>
        <v>17977</v>
      </c>
      <c r="E9" s="108">
        <v>12.4</v>
      </c>
      <c r="F9" s="56">
        <f>F12+F15+F18+F21+F24</f>
        <v>6815.9999999999982</v>
      </c>
      <c r="G9" s="108">
        <v>4.7</v>
      </c>
      <c r="H9" s="56">
        <f>H12+H15+H18+H21+H24</f>
        <v>8970.0000000000018</v>
      </c>
      <c r="I9" s="108">
        <v>6.2</v>
      </c>
      <c r="J9" s="56">
        <f>J12+J15+J18+J21+J24</f>
        <v>13951</v>
      </c>
      <c r="K9" s="108">
        <v>9.6</v>
      </c>
      <c r="L9" s="56">
        <f>L12+L15+L18+L21+L24</f>
        <v>10084</v>
      </c>
      <c r="M9" s="108">
        <v>7</v>
      </c>
      <c r="N9" s="139" t="s">
        <v>148</v>
      </c>
      <c r="O9" s="140" t="s">
        <v>19</v>
      </c>
      <c r="P9" s="20"/>
      <c r="R9" s="20"/>
      <c r="S9" s="20"/>
    </row>
    <row r="10" spans="1:19" ht="17.25" customHeight="1">
      <c r="A10" s="137"/>
      <c r="B10" s="138" t="s">
        <v>143</v>
      </c>
      <c r="C10" s="124">
        <v>103</v>
      </c>
      <c r="D10" s="56">
        <f t="shared" ref="D10:D11" si="0">D13+D16+D19+D22+D25</f>
        <v>15926.010000000002</v>
      </c>
      <c r="E10" s="108">
        <v>11</v>
      </c>
      <c r="F10" s="56">
        <f t="shared" ref="F10:F11" si="1">F13+F16+F19+F22+F25</f>
        <v>3625.9999999999995</v>
      </c>
      <c r="G10" s="108">
        <v>2.5</v>
      </c>
      <c r="H10" s="56">
        <f t="shared" ref="H10:H11" si="2">H13+H16+H19+H22+H25</f>
        <v>7246.0000000000018</v>
      </c>
      <c r="I10" s="108">
        <v>5</v>
      </c>
      <c r="J10" s="56">
        <f>J13+J16+J19+J22+J25</f>
        <v>21231</v>
      </c>
      <c r="K10" s="108">
        <v>14.7</v>
      </c>
      <c r="L10" s="56">
        <f t="shared" ref="L10:L11" si="3">L13+L16+L19+L22+L25</f>
        <v>12263.000000000004</v>
      </c>
      <c r="M10" s="108">
        <v>8.5</v>
      </c>
      <c r="N10" s="139" t="s">
        <v>149</v>
      </c>
      <c r="O10" s="140"/>
      <c r="P10" s="20"/>
      <c r="R10" s="20"/>
      <c r="S10" s="20"/>
    </row>
    <row r="11" spans="1:19" ht="17.25" customHeight="1">
      <c r="A11" s="137"/>
      <c r="B11" s="138" t="s">
        <v>144</v>
      </c>
      <c r="C11" s="124">
        <v>98</v>
      </c>
      <c r="D11" s="56">
        <f t="shared" si="0"/>
        <v>19672</v>
      </c>
      <c r="E11" s="108">
        <v>23.5</v>
      </c>
      <c r="F11" s="56">
        <f t="shared" si="1"/>
        <v>2156</v>
      </c>
      <c r="G11" s="108">
        <v>2.6</v>
      </c>
      <c r="H11" s="56">
        <f t="shared" si="2"/>
        <v>8012.0000000000009</v>
      </c>
      <c r="I11" s="108">
        <v>9.6</v>
      </c>
      <c r="J11" s="56">
        <f>J14+J17+J20+J23+J26</f>
        <v>6248.0000000000018</v>
      </c>
      <c r="K11" s="108">
        <v>7.5</v>
      </c>
      <c r="L11" s="56">
        <f t="shared" si="3"/>
        <v>8659.9999999999982</v>
      </c>
      <c r="M11" s="108">
        <v>10.3</v>
      </c>
      <c r="N11" s="139" t="s">
        <v>150</v>
      </c>
      <c r="O11" s="140"/>
      <c r="P11" s="20"/>
      <c r="R11" s="20"/>
      <c r="S11" s="20"/>
    </row>
    <row r="12" spans="1:19" s="133" customFormat="1" ht="17.25" customHeight="1">
      <c r="A12" s="141" t="s">
        <v>20</v>
      </c>
      <c r="B12" s="142" t="s">
        <v>142</v>
      </c>
      <c r="C12" s="103">
        <v>10</v>
      </c>
      <c r="D12" s="103">
        <v>791.00000000000011</v>
      </c>
      <c r="E12" s="102">
        <v>23.7</v>
      </c>
      <c r="F12" s="103">
        <v>178.00000000000006</v>
      </c>
      <c r="G12" s="102">
        <v>5.3</v>
      </c>
      <c r="H12" s="103">
        <v>1418</v>
      </c>
      <c r="I12" s="102">
        <v>42.5</v>
      </c>
      <c r="J12" s="103">
        <v>28</v>
      </c>
      <c r="K12" s="102">
        <f>100-M12-I12-G12-E12-'tab6-2  '!D12-'tab6-2  '!F12-'tab6-2  '!H12-'tab6-2  '!J12-'tab6-2  '!L12</f>
        <v>0.10000000000001225</v>
      </c>
      <c r="L12" s="103">
        <v>120.99999999999996</v>
      </c>
      <c r="M12" s="102">
        <v>3.6</v>
      </c>
      <c r="N12" s="143" t="s">
        <v>148</v>
      </c>
      <c r="O12" s="144" t="s">
        <v>21</v>
      </c>
      <c r="P12" s="20"/>
      <c r="Q12" s="189"/>
      <c r="R12" s="20"/>
    </row>
    <row r="13" spans="1:19" s="133" customFormat="1" ht="17.25" customHeight="1">
      <c r="A13" s="141"/>
      <c r="B13" s="142" t="s">
        <v>143</v>
      </c>
      <c r="C13" s="103">
        <v>10</v>
      </c>
      <c r="D13" s="103">
        <v>728</v>
      </c>
      <c r="E13" s="102">
        <v>17.899999999999999</v>
      </c>
      <c r="F13" s="103">
        <v>492.99999999999994</v>
      </c>
      <c r="G13" s="102">
        <v>12.1</v>
      </c>
      <c r="H13" s="103">
        <v>2066.9999999999995</v>
      </c>
      <c r="I13" s="102">
        <v>50.9</v>
      </c>
      <c r="J13" s="103">
        <v>28.999999999999996</v>
      </c>
      <c r="K13" s="102">
        <f>100-M13-I13-G13-E13-'tab6-2  '!D13-'tab6-2  '!F13-'tab6-2  '!H13-'tab6-2  '!J13-'tab6-2  '!L13</f>
        <v>0.50000000000000711</v>
      </c>
      <c r="L13" s="103">
        <v>123.99999999999997</v>
      </c>
      <c r="M13" s="102">
        <v>3.1</v>
      </c>
      <c r="N13" s="143" t="s">
        <v>149</v>
      </c>
      <c r="O13" s="144"/>
      <c r="P13" s="20"/>
      <c r="Q13" s="189"/>
      <c r="R13" s="20"/>
    </row>
    <row r="14" spans="1:19" s="133" customFormat="1" ht="17.25" customHeight="1">
      <c r="A14" s="141"/>
      <c r="B14" s="142" t="s">
        <v>144</v>
      </c>
      <c r="C14" s="103">
        <v>10</v>
      </c>
      <c r="D14" s="103">
        <v>1066</v>
      </c>
      <c r="E14" s="102">
        <v>35.1</v>
      </c>
      <c r="F14" s="103">
        <v>59.000000000000021</v>
      </c>
      <c r="G14" s="102">
        <v>1.9</v>
      </c>
      <c r="H14" s="103">
        <v>1151</v>
      </c>
      <c r="I14" s="102">
        <v>37.9</v>
      </c>
      <c r="J14" s="103">
        <v>16</v>
      </c>
      <c r="K14" s="102">
        <f>100-M14-I14-G14-E14-'tab6-2  '!D14-'tab6-2  '!F14-'tab6-2  '!H14-'tab6-2  '!J14-'tab6-2  '!L14</f>
        <v>1.5999999999999908</v>
      </c>
      <c r="L14" s="103">
        <v>142</v>
      </c>
      <c r="M14" s="102">
        <v>4.7</v>
      </c>
      <c r="N14" s="143" t="s">
        <v>150</v>
      </c>
      <c r="O14" s="144"/>
      <c r="P14" s="20"/>
      <c r="Q14" s="189"/>
      <c r="R14" s="20"/>
    </row>
    <row r="15" spans="1:19" ht="17.25" customHeight="1">
      <c r="A15" s="141" t="s">
        <v>22</v>
      </c>
      <c r="B15" s="145" t="s">
        <v>142</v>
      </c>
      <c r="C15" s="103">
        <v>27</v>
      </c>
      <c r="D15" s="103">
        <v>8140.9999999999982</v>
      </c>
      <c r="E15" s="102">
        <v>31.9</v>
      </c>
      <c r="F15" s="103">
        <v>1358.9999999999995</v>
      </c>
      <c r="G15" s="102">
        <v>5.3</v>
      </c>
      <c r="H15" s="103">
        <v>4953.0000000000009</v>
      </c>
      <c r="I15" s="102">
        <v>19.399999999999999</v>
      </c>
      <c r="J15" s="103">
        <v>1220.9999999999993</v>
      </c>
      <c r="K15" s="102">
        <v>4.8</v>
      </c>
      <c r="L15" s="103">
        <v>2917.9999999999977</v>
      </c>
      <c r="M15" s="102">
        <v>11.4</v>
      </c>
      <c r="N15" s="143" t="s">
        <v>148</v>
      </c>
      <c r="O15" s="144" t="s">
        <v>23</v>
      </c>
      <c r="P15" s="20"/>
      <c r="Q15" s="189"/>
      <c r="R15" s="20"/>
    </row>
    <row r="16" spans="1:19" ht="17.25" customHeight="1">
      <c r="A16" s="37"/>
      <c r="B16" s="94" t="s">
        <v>143</v>
      </c>
      <c r="C16" s="103">
        <v>26</v>
      </c>
      <c r="D16" s="103">
        <v>7779.0000000000036</v>
      </c>
      <c r="E16" s="102">
        <v>33.9</v>
      </c>
      <c r="F16" s="103">
        <v>2358</v>
      </c>
      <c r="G16" s="102">
        <v>10.3</v>
      </c>
      <c r="H16" s="103">
        <v>2574.0000000000005</v>
      </c>
      <c r="I16" s="102">
        <v>11.2</v>
      </c>
      <c r="J16" s="103">
        <v>1569.0000000000009</v>
      </c>
      <c r="K16" s="102">
        <v>6.8</v>
      </c>
      <c r="L16" s="103">
        <v>2532</v>
      </c>
      <c r="M16" s="102">
        <v>11</v>
      </c>
      <c r="N16" s="100" t="s">
        <v>149</v>
      </c>
      <c r="O16" s="40"/>
      <c r="P16" s="20"/>
      <c r="Q16" s="189"/>
      <c r="R16" s="20"/>
    </row>
    <row r="17" spans="1:18" ht="17.25" customHeight="1">
      <c r="A17" s="37"/>
      <c r="B17" s="94" t="s">
        <v>144</v>
      </c>
      <c r="C17" s="103">
        <v>24</v>
      </c>
      <c r="D17" s="103">
        <v>8885.0000000000018</v>
      </c>
      <c r="E17" s="102">
        <v>42.7</v>
      </c>
      <c r="F17" s="103">
        <v>1219</v>
      </c>
      <c r="G17" s="102">
        <v>5.9</v>
      </c>
      <c r="H17" s="103">
        <v>3628.0000000000014</v>
      </c>
      <c r="I17" s="102">
        <v>17.399999999999999</v>
      </c>
      <c r="J17" s="103">
        <v>1038</v>
      </c>
      <c r="K17" s="102">
        <v>5</v>
      </c>
      <c r="L17" s="103">
        <v>2404.9999999999995</v>
      </c>
      <c r="M17" s="102">
        <v>11.6</v>
      </c>
      <c r="N17" s="100" t="s">
        <v>150</v>
      </c>
      <c r="O17" s="40"/>
      <c r="P17" s="20"/>
      <c r="Q17" s="189"/>
      <c r="R17" s="20"/>
    </row>
    <row r="18" spans="1:18" ht="17.25" customHeight="1">
      <c r="A18" s="37" t="s">
        <v>24</v>
      </c>
      <c r="B18" s="94" t="s">
        <v>142</v>
      </c>
      <c r="C18" s="103">
        <v>28</v>
      </c>
      <c r="D18" s="103">
        <v>319.00000000000006</v>
      </c>
      <c r="E18" s="102">
        <v>0.7</v>
      </c>
      <c r="F18" s="103">
        <v>544</v>
      </c>
      <c r="G18" s="102">
        <v>1.2</v>
      </c>
      <c r="H18" s="103">
        <v>1341.0000000000002</v>
      </c>
      <c r="I18" s="102">
        <v>2.9</v>
      </c>
      <c r="J18" s="103">
        <v>3578</v>
      </c>
      <c r="K18" s="102">
        <v>7.8</v>
      </c>
      <c r="L18" s="103">
        <v>5345</v>
      </c>
      <c r="M18" s="102">
        <v>11.6</v>
      </c>
      <c r="N18" s="100" t="s">
        <v>148</v>
      </c>
      <c r="O18" s="40" t="s">
        <v>25</v>
      </c>
      <c r="P18" s="20"/>
      <c r="Q18" s="189"/>
      <c r="R18" s="20"/>
    </row>
    <row r="19" spans="1:18" ht="17.25" customHeight="1">
      <c r="A19" s="37"/>
      <c r="B19" s="94" t="s">
        <v>143</v>
      </c>
      <c r="C19" s="103">
        <v>28</v>
      </c>
      <c r="D19" s="103">
        <v>0.01</v>
      </c>
      <c r="E19" s="102">
        <v>0.01</v>
      </c>
      <c r="F19" s="103">
        <v>578.99999999999955</v>
      </c>
      <c r="G19" s="102">
        <v>1.2</v>
      </c>
      <c r="H19" s="103">
        <v>1746.0000000000018</v>
      </c>
      <c r="I19" s="102">
        <v>3.7</v>
      </c>
      <c r="J19" s="103">
        <v>3285.0000000000005</v>
      </c>
      <c r="K19" s="102">
        <v>7</v>
      </c>
      <c r="L19" s="103">
        <v>7693.0000000000036</v>
      </c>
      <c r="M19" s="102">
        <v>16.399999999999999</v>
      </c>
      <c r="N19" s="100" t="s">
        <v>149</v>
      </c>
      <c r="O19" s="40"/>
      <c r="P19" s="20"/>
      <c r="Q19" s="189"/>
      <c r="R19" s="20"/>
    </row>
    <row r="20" spans="1:18" ht="17.25" customHeight="1">
      <c r="A20" s="37"/>
      <c r="B20" s="94" t="s">
        <v>144</v>
      </c>
      <c r="C20" s="103">
        <v>28</v>
      </c>
      <c r="D20" s="103">
        <v>250.00000000000017</v>
      </c>
      <c r="E20" s="102">
        <v>1</v>
      </c>
      <c r="F20" s="103">
        <v>301.99999999999994</v>
      </c>
      <c r="G20" s="102">
        <v>1.2</v>
      </c>
      <c r="H20" s="103">
        <v>2587.9999999999991</v>
      </c>
      <c r="I20" s="102">
        <v>10.5</v>
      </c>
      <c r="J20" s="103">
        <v>2304.0000000000005</v>
      </c>
      <c r="K20" s="102">
        <v>9.4</v>
      </c>
      <c r="L20" s="103">
        <v>4808.9999999999991</v>
      </c>
      <c r="M20" s="102">
        <v>19.5</v>
      </c>
      <c r="N20" s="100" t="s">
        <v>150</v>
      </c>
      <c r="O20" s="40"/>
      <c r="P20" s="20"/>
      <c r="Q20" s="189"/>
      <c r="R20" s="20"/>
    </row>
    <row r="21" spans="1:18" ht="17.25" customHeight="1">
      <c r="A21" s="37" t="s">
        <v>26</v>
      </c>
      <c r="B21" s="94" t="s">
        <v>142</v>
      </c>
      <c r="C21" s="103">
        <v>27</v>
      </c>
      <c r="D21" s="103">
        <v>8576</v>
      </c>
      <c r="E21" s="102">
        <v>12.4</v>
      </c>
      <c r="F21" s="103">
        <v>4584.9999999999991</v>
      </c>
      <c r="G21" s="102">
        <v>6.6</v>
      </c>
      <c r="H21" s="103">
        <v>1247.0000000000002</v>
      </c>
      <c r="I21" s="102">
        <v>1.8</v>
      </c>
      <c r="J21" s="103">
        <v>9117</v>
      </c>
      <c r="K21" s="102">
        <v>13.2</v>
      </c>
      <c r="L21" s="103">
        <v>1606.0000000000009</v>
      </c>
      <c r="M21" s="102">
        <v>2.2999999999999998</v>
      </c>
      <c r="N21" s="100" t="s">
        <v>148</v>
      </c>
      <c r="O21" s="40" t="s">
        <v>27</v>
      </c>
      <c r="P21" s="20"/>
      <c r="Q21" s="189"/>
      <c r="R21" s="20"/>
    </row>
    <row r="22" spans="1:18" ht="17.25" customHeight="1">
      <c r="A22" s="37"/>
      <c r="B22" s="94" t="s">
        <v>143</v>
      </c>
      <c r="C22" s="103">
        <v>27</v>
      </c>
      <c r="D22" s="103">
        <v>7267.9999999999991</v>
      </c>
      <c r="E22" s="102">
        <v>10.5</v>
      </c>
      <c r="F22" s="103">
        <v>74</v>
      </c>
      <c r="G22" s="102">
        <v>0.1</v>
      </c>
      <c r="H22" s="103">
        <v>850.99999999999966</v>
      </c>
      <c r="I22" s="102">
        <v>1.2</v>
      </c>
      <c r="J22" s="103">
        <v>16332.999999999998</v>
      </c>
      <c r="K22" s="102">
        <v>23.5</v>
      </c>
      <c r="L22" s="103">
        <v>1830</v>
      </c>
      <c r="M22" s="102">
        <v>2.6</v>
      </c>
      <c r="N22" s="100" t="s">
        <v>149</v>
      </c>
      <c r="O22" s="40"/>
      <c r="P22" s="20"/>
      <c r="Q22" s="189"/>
      <c r="R22" s="20"/>
    </row>
    <row r="23" spans="1:18" ht="17.25" customHeight="1">
      <c r="A23" s="37"/>
      <c r="B23" s="94" t="s">
        <v>144</v>
      </c>
      <c r="C23" s="103">
        <v>24</v>
      </c>
      <c r="D23" s="103">
        <v>9273.9999999999964</v>
      </c>
      <c r="E23" s="102">
        <v>28</v>
      </c>
      <c r="F23" s="103">
        <v>40.000000000000028</v>
      </c>
      <c r="G23" s="102">
        <v>0.1</v>
      </c>
      <c r="H23" s="103">
        <v>620</v>
      </c>
      <c r="I23" s="102">
        <v>1.9</v>
      </c>
      <c r="J23" s="103">
        <v>2868.0000000000009</v>
      </c>
      <c r="K23" s="102">
        <v>8.6999999999999993</v>
      </c>
      <c r="L23" s="103">
        <v>1124.9999999999995</v>
      </c>
      <c r="M23" s="102">
        <v>3.4</v>
      </c>
      <c r="N23" s="100" t="s">
        <v>150</v>
      </c>
      <c r="O23" s="40"/>
      <c r="P23" s="20"/>
      <c r="Q23" s="189"/>
      <c r="R23" s="20"/>
    </row>
    <row r="24" spans="1:18" ht="17.25" customHeight="1">
      <c r="A24" s="37" t="s">
        <v>28</v>
      </c>
      <c r="B24" s="94" t="s">
        <v>142</v>
      </c>
      <c r="C24" s="103">
        <v>12</v>
      </c>
      <c r="D24" s="103">
        <v>150</v>
      </c>
      <c r="E24" s="102">
        <v>24</v>
      </c>
      <c r="F24" s="103">
        <v>150</v>
      </c>
      <c r="G24" s="102">
        <v>24</v>
      </c>
      <c r="H24" s="103">
        <v>11</v>
      </c>
      <c r="I24" s="102">
        <v>1.7</v>
      </c>
      <c r="J24" s="103">
        <v>7</v>
      </c>
      <c r="K24" s="102">
        <v>1.1000000000000001</v>
      </c>
      <c r="L24" s="103">
        <v>94</v>
      </c>
      <c r="M24" s="102">
        <v>15</v>
      </c>
      <c r="N24" s="100" t="s">
        <v>148</v>
      </c>
      <c r="O24" s="40" t="s">
        <v>29</v>
      </c>
      <c r="P24" s="20"/>
      <c r="Q24" s="189"/>
      <c r="R24" s="20"/>
    </row>
    <row r="25" spans="1:18" ht="17.25" customHeight="1">
      <c r="A25" s="37"/>
      <c r="B25" s="94" t="s">
        <v>143</v>
      </c>
      <c r="C25" s="103">
        <v>12</v>
      </c>
      <c r="D25" s="103">
        <v>151</v>
      </c>
      <c r="E25" s="102">
        <v>14.6</v>
      </c>
      <c r="F25" s="103">
        <v>122</v>
      </c>
      <c r="G25" s="102">
        <v>11.8</v>
      </c>
      <c r="H25" s="103">
        <v>8</v>
      </c>
      <c r="I25" s="102">
        <v>0.8</v>
      </c>
      <c r="J25" s="103">
        <v>15</v>
      </c>
      <c r="K25" s="102">
        <v>1.4</v>
      </c>
      <c r="L25" s="103">
        <v>84</v>
      </c>
      <c r="M25" s="102">
        <v>8.1</v>
      </c>
      <c r="N25" s="100" t="s">
        <v>149</v>
      </c>
      <c r="O25" s="40"/>
      <c r="P25" s="20"/>
      <c r="Q25" s="189"/>
      <c r="R25" s="20"/>
    </row>
    <row r="26" spans="1:18" ht="17.25" customHeight="1">
      <c r="A26" s="38"/>
      <c r="B26" s="98" t="s">
        <v>144</v>
      </c>
      <c r="C26" s="104">
        <v>12</v>
      </c>
      <c r="D26" s="104">
        <v>197</v>
      </c>
      <c r="E26" s="105">
        <v>8.8000000000000007</v>
      </c>
      <c r="F26" s="104">
        <v>536</v>
      </c>
      <c r="G26" s="105">
        <v>23.9</v>
      </c>
      <c r="H26" s="104">
        <v>25</v>
      </c>
      <c r="I26" s="105">
        <v>1.1000000000000001</v>
      </c>
      <c r="J26" s="104">
        <v>22</v>
      </c>
      <c r="K26" s="105">
        <v>1</v>
      </c>
      <c r="L26" s="104">
        <v>179</v>
      </c>
      <c r="M26" s="105">
        <v>8</v>
      </c>
      <c r="N26" s="101" t="s">
        <v>150</v>
      </c>
      <c r="O26" s="41"/>
      <c r="P26" s="20"/>
      <c r="Q26" s="189"/>
      <c r="R26" s="20"/>
    </row>
  </sheetData>
  <mergeCells count="19"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  <mergeCell ref="F6:G6"/>
    <mergeCell ref="H6:I6"/>
    <mergeCell ref="J6:K6"/>
  </mergeCells>
  <printOptions horizontalCentered="1"/>
  <pageMargins left="0.59" right="0.59055118110236204" top="0.8" bottom="0.6" header="0.39370078740157499" footer="0.39370078740157499"/>
  <pageSetup paperSize="9" scale="90" firstPageNumber="31" orientation="landscape" useFirstPageNumber="1" r:id="rId1"/>
  <headerFooter>
    <oddHeader xml:space="preserve">&amp;L&amp;8PCBS: Hotel Activities in the Palestinian Territory, (Second Quarter, 2012)&amp;R&amp;8&amp;K00+000ا&amp;K01+000PCBS: النشاط الفندقي في الأراضي الفلسطينية، (الربع الثاني، 2012)  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V31"/>
  <sheetViews>
    <sheetView rightToLeft="1" view="pageBreakPreview" topLeftCell="A4" zoomScaleNormal="100" zoomScaleSheetLayoutView="100" zoomScalePageLayoutView="70" workbookViewId="0">
      <selection activeCell="M8" sqref="M8"/>
    </sheetView>
  </sheetViews>
  <sheetFormatPr defaultRowHeight="14.25"/>
  <cols>
    <col min="1" max="1" width="12.25" bestFit="1" customWidth="1"/>
    <col min="2" max="2" width="6" bestFit="1" customWidth="1"/>
    <col min="3" max="3" width="8.125" bestFit="1" customWidth="1"/>
    <col min="4" max="4" width="5.5" customWidth="1"/>
    <col min="5" max="5" width="9" bestFit="1" customWidth="1"/>
    <col min="6" max="6" width="6.375" bestFit="1" customWidth="1"/>
    <col min="7" max="7" width="8.625" bestFit="1" customWidth="1"/>
    <col min="8" max="8" width="6.375" bestFit="1" customWidth="1"/>
    <col min="9" max="9" width="7.25" bestFit="1" customWidth="1"/>
    <col min="10" max="10" width="5.5" bestFit="1" customWidth="1"/>
    <col min="11" max="11" width="7.25" bestFit="1" customWidth="1"/>
    <col min="12" max="12" width="5.5" bestFit="1" customWidth="1"/>
    <col min="13" max="13" width="9" customWidth="1"/>
    <col min="14" max="14" width="6" bestFit="1" customWidth="1"/>
    <col min="15" max="15" width="5.75" bestFit="1" customWidth="1"/>
    <col min="16" max="16" width="16.375" customWidth="1"/>
    <col min="17" max="18" width="9" hidden="1" customWidth="1"/>
    <col min="19" max="19" width="10.125" bestFit="1" customWidth="1"/>
    <col min="20" max="20" width="11.625" bestFit="1" customWidth="1"/>
  </cols>
  <sheetData>
    <row r="1" spans="1:22" ht="18" customHeight="1">
      <c r="A1" s="203" t="s">
        <v>156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73"/>
      <c r="O1" s="273"/>
      <c r="P1" s="273"/>
    </row>
    <row r="2" spans="1:22" ht="18" customHeight="1">
      <c r="A2" s="281" t="s">
        <v>159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2"/>
      <c r="O2" s="282"/>
      <c r="P2" s="282"/>
    </row>
    <row r="3" spans="1:22" ht="5.0999999999999996" customHeight="1">
      <c r="A3" s="3"/>
      <c r="Q3" s="4"/>
    </row>
    <row r="4" spans="1:22" ht="17.25" customHeight="1">
      <c r="A4" s="206" t="s">
        <v>0</v>
      </c>
      <c r="B4" s="206" t="s">
        <v>1</v>
      </c>
      <c r="C4" s="256" t="s">
        <v>98</v>
      </c>
      <c r="D4" s="257"/>
      <c r="E4" s="257"/>
      <c r="F4" s="257"/>
      <c r="G4" s="257"/>
      <c r="H4" s="257"/>
      <c r="I4" s="292" t="s">
        <v>99</v>
      </c>
      <c r="J4" s="292"/>
      <c r="K4" s="292"/>
      <c r="L4" s="293"/>
      <c r="M4" s="211" t="s">
        <v>135</v>
      </c>
      <c r="N4" s="212"/>
      <c r="O4" s="215" t="s">
        <v>14</v>
      </c>
      <c r="P4" s="215" t="s">
        <v>15</v>
      </c>
      <c r="Q4" s="5"/>
    </row>
    <row r="5" spans="1:22" ht="17.25" customHeight="1">
      <c r="A5" s="207"/>
      <c r="B5" s="207"/>
      <c r="C5" s="294" t="s">
        <v>111</v>
      </c>
      <c r="D5" s="295"/>
      <c r="E5" s="288" t="s">
        <v>113</v>
      </c>
      <c r="F5" s="289"/>
      <c r="G5" s="288" t="s">
        <v>115</v>
      </c>
      <c r="H5" s="289"/>
      <c r="I5" s="288" t="s">
        <v>117</v>
      </c>
      <c r="J5" s="289"/>
      <c r="K5" s="288" t="s">
        <v>138</v>
      </c>
      <c r="L5" s="289"/>
      <c r="M5" s="222"/>
      <c r="N5" s="267"/>
      <c r="O5" s="216"/>
      <c r="P5" s="216"/>
    </row>
    <row r="6" spans="1:22" ht="31.5" customHeight="1">
      <c r="A6" s="207"/>
      <c r="B6" s="207"/>
      <c r="C6" s="296" t="s">
        <v>112</v>
      </c>
      <c r="D6" s="296"/>
      <c r="E6" s="285" t="s">
        <v>114</v>
      </c>
      <c r="F6" s="286"/>
      <c r="G6" s="285" t="s">
        <v>116</v>
      </c>
      <c r="H6" s="286"/>
      <c r="I6" s="285" t="s">
        <v>118</v>
      </c>
      <c r="J6" s="286"/>
      <c r="K6" s="290" t="s">
        <v>139</v>
      </c>
      <c r="L6" s="291"/>
      <c r="M6" s="223"/>
      <c r="N6" s="287"/>
      <c r="O6" s="216"/>
      <c r="P6" s="216"/>
    </row>
    <row r="7" spans="1:22" ht="31.5" customHeight="1">
      <c r="A7" s="208"/>
      <c r="B7" s="207"/>
      <c r="C7" s="33" t="s">
        <v>109</v>
      </c>
      <c r="D7" s="171" t="s">
        <v>16</v>
      </c>
      <c r="E7" s="129" t="s">
        <v>129</v>
      </c>
      <c r="F7" s="171" t="s">
        <v>16</v>
      </c>
      <c r="G7" s="129" t="s">
        <v>171</v>
      </c>
      <c r="H7" s="171" t="s">
        <v>16</v>
      </c>
      <c r="I7" s="129" t="s">
        <v>109</v>
      </c>
      <c r="J7" s="50" t="s">
        <v>16</v>
      </c>
      <c r="K7" s="129" t="s">
        <v>110</v>
      </c>
      <c r="L7" s="50" t="s">
        <v>16</v>
      </c>
      <c r="M7" s="129" t="s">
        <v>128</v>
      </c>
      <c r="N7" s="172" t="s">
        <v>16</v>
      </c>
      <c r="O7" s="216"/>
      <c r="P7" s="224"/>
    </row>
    <row r="8" spans="1:22" s="69" customFormat="1" ht="17.25" customHeight="1">
      <c r="A8" s="53" t="s">
        <v>91</v>
      </c>
      <c r="B8" s="126"/>
      <c r="C8" s="54">
        <v>11852</v>
      </c>
      <c r="D8" s="55">
        <v>3.2</v>
      </c>
      <c r="E8" s="54">
        <f>E9+E10+E11</f>
        <v>134000</v>
      </c>
      <c r="F8" s="55">
        <v>35.79999999999999</v>
      </c>
      <c r="G8" s="54">
        <f>G9+G10+G11</f>
        <v>53224.001010000007</v>
      </c>
      <c r="H8" s="55">
        <v>14.3</v>
      </c>
      <c r="I8" s="54">
        <f>I9+I10+I11</f>
        <v>8120.0199999999995</v>
      </c>
      <c r="J8" s="55">
        <v>2.2000000000000002</v>
      </c>
      <c r="K8" s="54">
        <f>K9+K10+K11</f>
        <v>3037</v>
      </c>
      <c r="L8" s="55">
        <v>0.8</v>
      </c>
      <c r="M8" s="54">
        <f>M9+M10+M11</f>
        <v>373071</v>
      </c>
      <c r="N8" s="54">
        <v>100</v>
      </c>
      <c r="O8" s="127"/>
      <c r="P8" s="123" t="s">
        <v>51</v>
      </c>
      <c r="R8" s="81"/>
      <c r="S8" s="134"/>
      <c r="T8" s="134"/>
      <c r="U8" s="128"/>
      <c r="V8" s="134"/>
    </row>
    <row r="9" spans="1:22" s="69" customFormat="1" ht="17.25" customHeight="1">
      <c r="A9" s="82" t="s">
        <v>18</v>
      </c>
      <c r="B9" s="96" t="s">
        <v>142</v>
      </c>
      <c r="C9" s="56">
        <f>C12+C15+C18+C21+C24</f>
        <v>4536</v>
      </c>
      <c r="D9" s="57">
        <v>3.1</v>
      </c>
      <c r="E9" s="56">
        <f>E12+E15+E18+E21+E24</f>
        <v>56829.999999999985</v>
      </c>
      <c r="F9" s="57">
        <v>39.200000000000003</v>
      </c>
      <c r="G9" s="56">
        <f>G12+G15+G18+G21+G24</f>
        <v>19666.000010000003</v>
      </c>
      <c r="H9" s="57">
        <v>13.6</v>
      </c>
      <c r="I9" s="56">
        <f>I12+I15+I18+I21+I24</f>
        <v>4715.0099999999993</v>
      </c>
      <c r="J9" s="57">
        <v>3.3</v>
      </c>
      <c r="K9" s="56">
        <f>K12+K15+K18+K21+K24</f>
        <v>1245</v>
      </c>
      <c r="L9" s="57">
        <v>0.9</v>
      </c>
      <c r="M9" s="56">
        <f>M12+M15+M18+M21+M24</f>
        <v>144790</v>
      </c>
      <c r="N9" s="56">
        <v>100</v>
      </c>
      <c r="O9" s="99" t="s">
        <v>148</v>
      </c>
      <c r="P9" s="63" t="s">
        <v>19</v>
      </c>
      <c r="R9" s="81"/>
      <c r="S9" s="134"/>
      <c r="T9" s="134"/>
      <c r="U9" s="128"/>
      <c r="V9" s="134"/>
    </row>
    <row r="10" spans="1:22" s="69" customFormat="1" ht="17.25" customHeight="1">
      <c r="A10" s="82"/>
      <c r="B10" s="96" t="s">
        <v>143</v>
      </c>
      <c r="C10" s="56">
        <f t="shared" ref="C10:E11" si="0">C13+C16+C19+C22+C25</f>
        <v>5350.0000000000018</v>
      </c>
      <c r="D10" s="57">
        <v>3.7</v>
      </c>
      <c r="E10" s="56">
        <f t="shared" si="0"/>
        <v>53783</v>
      </c>
      <c r="F10" s="57">
        <v>37.299999999999997</v>
      </c>
      <c r="G10" s="56">
        <f t="shared" ref="G10" si="1">G13+G16+G19+G22+G25</f>
        <v>22276</v>
      </c>
      <c r="H10" s="57">
        <v>15.4</v>
      </c>
      <c r="I10" s="56">
        <f t="shared" ref="I10" si="2">I13+I16+I19+I22+I25</f>
        <v>2321</v>
      </c>
      <c r="J10" s="57">
        <v>1.6</v>
      </c>
      <c r="K10" s="56">
        <f t="shared" ref="K10" si="3">K13+K16+K19+K22+K25</f>
        <v>491.00000000000011</v>
      </c>
      <c r="L10" s="57">
        <v>0.3</v>
      </c>
      <c r="M10" s="56">
        <f>M13+M16+M19+M22+M25</f>
        <v>144513</v>
      </c>
      <c r="N10" s="56">
        <v>100</v>
      </c>
      <c r="O10" s="99" t="s">
        <v>149</v>
      </c>
      <c r="P10" s="63"/>
      <c r="R10" s="81"/>
      <c r="S10" s="134"/>
      <c r="T10" s="134"/>
      <c r="U10" s="128"/>
      <c r="V10" s="134"/>
    </row>
    <row r="11" spans="1:22" s="69" customFormat="1" ht="17.25" customHeight="1">
      <c r="A11" s="82"/>
      <c r="B11" s="96" t="s">
        <v>144</v>
      </c>
      <c r="C11" s="56">
        <f t="shared" si="0"/>
        <v>1966.0000000000005</v>
      </c>
      <c r="D11" s="57">
        <v>2.2999999999999998</v>
      </c>
      <c r="E11" s="56">
        <f t="shared" si="0"/>
        <v>23387</v>
      </c>
      <c r="F11" s="57">
        <v>27.800000000000018</v>
      </c>
      <c r="G11" s="56">
        <f t="shared" ref="G11" si="4">G14+G17+G20+G23+G26</f>
        <v>11282.001</v>
      </c>
      <c r="H11" s="57">
        <v>13.5</v>
      </c>
      <c r="I11" s="56">
        <f t="shared" ref="I11" si="5">I14+I17+I20+I23+I26</f>
        <v>1084.01</v>
      </c>
      <c r="J11" s="57">
        <v>1.3</v>
      </c>
      <c r="K11" s="56">
        <f t="shared" ref="K11" si="6">K14+K17+K20+K23+K26</f>
        <v>1301</v>
      </c>
      <c r="L11" s="57">
        <v>1.6</v>
      </c>
      <c r="M11" s="56">
        <f>M14+M17+M20+M23+M26</f>
        <v>83768</v>
      </c>
      <c r="N11" s="56">
        <v>100</v>
      </c>
      <c r="O11" s="99" t="s">
        <v>150</v>
      </c>
      <c r="P11" s="63"/>
      <c r="R11" s="81"/>
      <c r="S11" s="134"/>
      <c r="T11" s="134"/>
      <c r="U11" s="128"/>
      <c r="V11" s="134"/>
    </row>
    <row r="12" spans="1:22" s="69" customFormat="1" ht="17.25" customHeight="1">
      <c r="A12" s="70" t="s">
        <v>20</v>
      </c>
      <c r="B12" s="97" t="s">
        <v>142</v>
      </c>
      <c r="C12" s="58">
        <v>28.000000000000011</v>
      </c>
      <c r="D12" s="59">
        <v>0.8</v>
      </c>
      <c r="E12" s="159">
        <v>631.00000000000011</v>
      </c>
      <c r="F12" s="59">
        <v>19.098999999999997</v>
      </c>
      <c r="G12" s="157">
        <v>154.99999999999997</v>
      </c>
      <c r="H12" s="59">
        <v>4.5999999999999996</v>
      </c>
      <c r="I12" s="58">
        <v>0.01</v>
      </c>
      <c r="J12" s="158">
        <v>1E-3</v>
      </c>
      <c r="K12" s="58">
        <v>9.9999999999999982</v>
      </c>
      <c r="L12" s="59">
        <v>0.3</v>
      </c>
      <c r="M12" s="148">
        <v>3360</v>
      </c>
      <c r="N12" s="56">
        <v>100</v>
      </c>
      <c r="O12" s="100" t="s">
        <v>148</v>
      </c>
      <c r="P12" s="64" t="s">
        <v>21</v>
      </c>
      <c r="R12" s="81"/>
      <c r="T12" s="134"/>
      <c r="U12" s="128"/>
      <c r="V12" s="134"/>
    </row>
    <row r="13" spans="1:22" s="69" customFormat="1" ht="17.25" customHeight="1">
      <c r="A13" s="70"/>
      <c r="B13" s="97" t="s">
        <v>143</v>
      </c>
      <c r="C13" s="58">
        <v>7</v>
      </c>
      <c r="D13" s="59">
        <v>0.2</v>
      </c>
      <c r="E13" s="159">
        <v>521</v>
      </c>
      <c r="F13" s="59">
        <v>12.8</v>
      </c>
      <c r="G13" s="157">
        <v>83.999999999999986</v>
      </c>
      <c r="H13" s="59">
        <v>2.1</v>
      </c>
      <c r="I13" s="58">
        <v>4</v>
      </c>
      <c r="J13" s="59">
        <v>0.1</v>
      </c>
      <c r="K13" s="58">
        <v>14</v>
      </c>
      <c r="L13" s="59">
        <v>0.3</v>
      </c>
      <c r="M13" s="148">
        <v>4070.9999999999995</v>
      </c>
      <c r="N13" s="56">
        <v>100</v>
      </c>
      <c r="O13" s="100" t="s">
        <v>149</v>
      </c>
      <c r="P13" s="64"/>
      <c r="R13" s="81"/>
      <c r="T13" s="134"/>
      <c r="U13" s="128"/>
      <c r="V13" s="134"/>
    </row>
    <row r="14" spans="1:22" s="69" customFormat="1" ht="17.25" customHeight="1">
      <c r="A14" s="70"/>
      <c r="B14" s="97" t="s">
        <v>144</v>
      </c>
      <c r="C14" s="58">
        <v>2.0000000000000004</v>
      </c>
      <c r="D14" s="59">
        <v>0.1</v>
      </c>
      <c r="E14" s="159">
        <v>527</v>
      </c>
      <c r="F14" s="59">
        <v>17.200000000000006</v>
      </c>
      <c r="G14" s="157">
        <v>8</v>
      </c>
      <c r="H14" s="59">
        <v>0.3</v>
      </c>
      <c r="I14" s="58">
        <v>3.0000000000000004</v>
      </c>
      <c r="J14" s="59">
        <v>0.1</v>
      </c>
      <c r="K14" s="58">
        <v>32.000000000000014</v>
      </c>
      <c r="L14" s="59">
        <v>1.1000000000000001</v>
      </c>
      <c r="M14" s="148">
        <v>3006</v>
      </c>
      <c r="N14" s="56">
        <v>100</v>
      </c>
      <c r="O14" s="100" t="s">
        <v>150</v>
      </c>
      <c r="P14" s="64"/>
      <c r="R14" s="81"/>
      <c r="T14" s="134"/>
      <c r="U14" s="128"/>
      <c r="V14" s="134"/>
    </row>
    <row r="15" spans="1:22" s="69" customFormat="1" ht="17.25" customHeight="1">
      <c r="A15" s="70" t="s">
        <v>22</v>
      </c>
      <c r="B15" s="94" t="s">
        <v>142</v>
      </c>
      <c r="C15" s="58">
        <v>348</v>
      </c>
      <c r="D15" s="59">
        <v>1.4</v>
      </c>
      <c r="E15" s="157">
        <v>5343.9999999999982</v>
      </c>
      <c r="F15" s="59">
        <v>20.999999999999993</v>
      </c>
      <c r="G15" s="157">
        <v>463.99999999999983</v>
      </c>
      <c r="H15" s="59">
        <v>1.8</v>
      </c>
      <c r="I15" s="58">
        <v>414.99999999999989</v>
      </c>
      <c r="J15" s="59">
        <v>1.6</v>
      </c>
      <c r="K15" s="58">
        <v>352.00000000000011</v>
      </c>
      <c r="L15" s="59">
        <v>1.4</v>
      </c>
      <c r="M15" s="148">
        <v>25515</v>
      </c>
      <c r="N15" s="56">
        <v>100</v>
      </c>
      <c r="O15" s="100" t="s">
        <v>148</v>
      </c>
      <c r="P15" s="64" t="s">
        <v>23</v>
      </c>
      <c r="R15" s="81"/>
      <c r="T15" s="134"/>
      <c r="U15" s="128"/>
      <c r="V15" s="134"/>
    </row>
    <row r="16" spans="1:22" s="69" customFormat="1" ht="17.25" customHeight="1">
      <c r="A16" s="70"/>
      <c r="B16" s="94" t="s">
        <v>143</v>
      </c>
      <c r="C16" s="58">
        <v>216.99999999999994</v>
      </c>
      <c r="D16" s="59">
        <v>0.9</v>
      </c>
      <c r="E16" s="157">
        <v>5291.0000000000009</v>
      </c>
      <c r="F16" s="59">
        <v>23.099999999999994</v>
      </c>
      <c r="G16" s="157">
        <v>349.99999999999989</v>
      </c>
      <c r="H16" s="59">
        <v>1.5</v>
      </c>
      <c r="I16" s="58">
        <v>68</v>
      </c>
      <c r="J16" s="59">
        <v>0.3</v>
      </c>
      <c r="K16" s="58">
        <v>237.00000000000006</v>
      </c>
      <c r="L16" s="59">
        <v>1</v>
      </c>
      <c r="M16" s="148">
        <v>22975.000000000015</v>
      </c>
      <c r="N16" s="56">
        <v>100</v>
      </c>
      <c r="O16" s="100" t="s">
        <v>149</v>
      </c>
      <c r="P16" s="64"/>
      <c r="R16" s="81"/>
      <c r="T16" s="134"/>
      <c r="U16" s="128"/>
      <c r="V16" s="134"/>
    </row>
    <row r="17" spans="1:22" s="69" customFormat="1" ht="17.25" customHeight="1">
      <c r="A17" s="70"/>
      <c r="B17" s="94" t="s">
        <v>144</v>
      </c>
      <c r="C17" s="58">
        <v>95.000000000000028</v>
      </c>
      <c r="D17" s="59">
        <v>0.5</v>
      </c>
      <c r="E17" s="157">
        <v>3363.9999999999982</v>
      </c>
      <c r="F17" s="59">
        <v>16.099</v>
      </c>
      <c r="G17" s="157">
        <v>1E-3</v>
      </c>
      <c r="H17" s="158">
        <v>1E-3</v>
      </c>
      <c r="I17" s="157">
        <v>45.000000000000007</v>
      </c>
      <c r="J17" s="59">
        <v>0.2</v>
      </c>
      <c r="K17" s="58">
        <v>135</v>
      </c>
      <c r="L17" s="59">
        <v>0.6</v>
      </c>
      <c r="M17" s="148">
        <v>20814</v>
      </c>
      <c r="N17" s="56">
        <v>100</v>
      </c>
      <c r="O17" s="100" t="s">
        <v>150</v>
      </c>
      <c r="P17" s="64"/>
      <c r="R17" s="81"/>
      <c r="T17" s="134"/>
      <c r="U17" s="128"/>
      <c r="V17" s="134"/>
    </row>
    <row r="18" spans="1:22" s="69" customFormat="1" ht="17.25" customHeight="1">
      <c r="A18" s="70" t="s">
        <v>24</v>
      </c>
      <c r="B18" s="94" t="s">
        <v>142</v>
      </c>
      <c r="C18" s="58">
        <v>359.00000000000006</v>
      </c>
      <c r="D18" s="59">
        <v>0.8</v>
      </c>
      <c r="E18" s="157">
        <v>24912</v>
      </c>
      <c r="F18" s="59">
        <v>54.000000000000007</v>
      </c>
      <c r="G18" s="157">
        <v>6701</v>
      </c>
      <c r="H18" s="59">
        <v>14.6</v>
      </c>
      <c r="I18" s="157">
        <v>2245</v>
      </c>
      <c r="J18" s="59">
        <v>4.9000000000000004</v>
      </c>
      <c r="K18" s="58">
        <v>668</v>
      </c>
      <c r="L18" s="59">
        <v>1.5</v>
      </c>
      <c r="M18" s="148">
        <v>46011.999999999993</v>
      </c>
      <c r="N18" s="56">
        <v>100</v>
      </c>
      <c r="O18" s="100" t="s">
        <v>148</v>
      </c>
      <c r="P18" s="64" t="s">
        <v>25</v>
      </c>
      <c r="R18" s="81"/>
      <c r="T18" s="134"/>
      <c r="U18" s="128"/>
      <c r="V18" s="134"/>
    </row>
    <row r="19" spans="1:22" s="69" customFormat="1" ht="17.25" customHeight="1">
      <c r="A19" s="70"/>
      <c r="B19" s="94" t="s">
        <v>143</v>
      </c>
      <c r="C19" s="58">
        <v>1487.0000000000005</v>
      </c>
      <c r="D19" s="59">
        <v>3.2</v>
      </c>
      <c r="E19" s="157">
        <v>22714</v>
      </c>
      <c r="F19" s="59">
        <v>48.2</v>
      </c>
      <c r="G19" s="157">
        <v>7582.9999999999982</v>
      </c>
      <c r="H19" s="59">
        <v>16.100000000000001</v>
      </c>
      <c r="I19" s="157">
        <v>1718</v>
      </c>
      <c r="J19" s="59">
        <v>3.7</v>
      </c>
      <c r="K19" s="58">
        <v>232.00000000000006</v>
      </c>
      <c r="L19" s="59">
        <v>0.5</v>
      </c>
      <c r="M19" s="148">
        <v>47036.999999999993</v>
      </c>
      <c r="N19" s="56">
        <v>100</v>
      </c>
      <c r="O19" s="100" t="s">
        <v>149</v>
      </c>
      <c r="P19" s="64"/>
      <c r="R19" s="81"/>
      <c r="T19" s="134"/>
      <c r="U19" s="128"/>
      <c r="V19" s="134"/>
    </row>
    <row r="20" spans="1:22" s="69" customFormat="1" ht="17.25" customHeight="1">
      <c r="A20" s="70"/>
      <c r="B20" s="94" t="s">
        <v>144</v>
      </c>
      <c r="C20" s="58">
        <v>541</v>
      </c>
      <c r="D20" s="59">
        <v>2.2000000000000002</v>
      </c>
      <c r="E20" s="157">
        <v>8843.0000000000036</v>
      </c>
      <c r="F20" s="59">
        <v>35.899999999999984</v>
      </c>
      <c r="G20" s="157">
        <v>3961.9999999999991</v>
      </c>
      <c r="H20" s="59">
        <v>16.100000000000001</v>
      </c>
      <c r="I20" s="157">
        <v>842.00000000000011</v>
      </c>
      <c r="J20" s="59">
        <v>3.4</v>
      </c>
      <c r="K20" s="58">
        <v>186.99999999999994</v>
      </c>
      <c r="L20" s="59">
        <v>0.8</v>
      </c>
      <c r="M20" s="148">
        <v>24628.000000000007</v>
      </c>
      <c r="N20" s="56">
        <v>100</v>
      </c>
      <c r="O20" s="100" t="s">
        <v>150</v>
      </c>
      <c r="P20" s="64"/>
      <c r="R20" s="81"/>
      <c r="T20" s="134"/>
      <c r="U20" s="128"/>
      <c r="V20" s="134"/>
    </row>
    <row r="21" spans="1:22" s="69" customFormat="1" ht="17.25" customHeight="1">
      <c r="A21" s="70" t="s">
        <v>26</v>
      </c>
      <c r="B21" s="94" t="s">
        <v>142</v>
      </c>
      <c r="C21" s="58">
        <v>3797.0000000000005</v>
      </c>
      <c r="D21" s="59">
        <v>5.5</v>
      </c>
      <c r="E21" s="157">
        <v>25739.999999999989</v>
      </c>
      <c r="F21" s="59">
        <v>37.099999999999994</v>
      </c>
      <c r="G21" s="157">
        <v>12346.000000000004</v>
      </c>
      <c r="H21" s="59">
        <v>17.8</v>
      </c>
      <c r="I21" s="157">
        <v>2051.9999999999995</v>
      </c>
      <c r="J21" s="59">
        <v>3</v>
      </c>
      <c r="K21" s="58">
        <v>213.00000000000006</v>
      </c>
      <c r="L21" s="59">
        <v>0.3</v>
      </c>
      <c r="M21" s="148">
        <v>69278.999999999985</v>
      </c>
      <c r="N21" s="56">
        <v>100</v>
      </c>
      <c r="O21" s="100" t="s">
        <v>148</v>
      </c>
      <c r="P21" s="64" t="s">
        <v>27</v>
      </c>
      <c r="R21" s="81"/>
      <c r="T21" s="134"/>
      <c r="U21" s="128"/>
      <c r="V21" s="134"/>
    </row>
    <row r="22" spans="1:22" s="69" customFormat="1" ht="17.25" customHeight="1">
      <c r="A22" s="70"/>
      <c r="B22" s="94" t="s">
        <v>143</v>
      </c>
      <c r="C22" s="58">
        <v>3635.0000000000009</v>
      </c>
      <c r="D22" s="59">
        <v>5.2</v>
      </c>
      <c r="E22" s="157">
        <v>24653</v>
      </c>
      <c r="F22" s="59">
        <v>35.599000000000004</v>
      </c>
      <c r="G22" s="157">
        <v>14226</v>
      </c>
      <c r="H22" s="59">
        <v>20.5</v>
      </c>
      <c r="I22" s="157">
        <v>524</v>
      </c>
      <c r="J22" s="59">
        <v>0.8</v>
      </c>
      <c r="K22" s="58">
        <v>2</v>
      </c>
      <c r="L22" s="158">
        <v>1E-3</v>
      </c>
      <c r="M22" s="148">
        <v>69395.999999999985</v>
      </c>
      <c r="N22" s="56">
        <v>100</v>
      </c>
      <c r="O22" s="100" t="s">
        <v>149</v>
      </c>
      <c r="P22" s="64"/>
      <c r="R22" s="81"/>
      <c r="T22" s="134"/>
      <c r="U22" s="128"/>
      <c r="V22" s="134"/>
    </row>
    <row r="23" spans="1:22" s="69" customFormat="1" ht="17.25" customHeight="1">
      <c r="A23" s="70"/>
      <c r="B23" s="94" t="s">
        <v>144</v>
      </c>
      <c r="C23" s="58">
        <v>1310.0000000000005</v>
      </c>
      <c r="D23" s="59">
        <v>4</v>
      </c>
      <c r="E23" s="157">
        <v>9561</v>
      </c>
      <c r="F23" s="59">
        <v>28.9</v>
      </c>
      <c r="G23" s="157">
        <v>7177.0000000000009</v>
      </c>
      <c r="H23" s="59">
        <v>21.7</v>
      </c>
      <c r="I23" s="157">
        <v>193.99999999999997</v>
      </c>
      <c r="J23" s="59">
        <v>0.6</v>
      </c>
      <c r="K23" s="58">
        <v>909.00000000000011</v>
      </c>
      <c r="L23" s="59">
        <v>2.7</v>
      </c>
      <c r="M23" s="148">
        <v>33077.999999999993</v>
      </c>
      <c r="N23" s="56">
        <v>100</v>
      </c>
      <c r="O23" s="100" t="s">
        <v>150</v>
      </c>
      <c r="P23" s="64"/>
      <c r="R23" s="81"/>
      <c r="T23" s="134"/>
      <c r="U23" s="128"/>
      <c r="V23" s="134"/>
    </row>
    <row r="24" spans="1:22" s="69" customFormat="1" ht="17.25" customHeight="1">
      <c r="A24" s="70" t="s">
        <v>28</v>
      </c>
      <c r="B24" s="94" t="s">
        <v>142</v>
      </c>
      <c r="C24" s="58">
        <v>4</v>
      </c>
      <c r="D24" s="59">
        <v>0.7</v>
      </c>
      <c r="E24" s="58">
        <v>203</v>
      </c>
      <c r="F24" s="59">
        <v>32.598999999999997</v>
      </c>
      <c r="G24" s="58">
        <v>1.0000000000000001E-5</v>
      </c>
      <c r="H24" s="158">
        <v>1E-3</v>
      </c>
      <c r="I24" s="157">
        <v>3</v>
      </c>
      <c r="J24" s="59">
        <v>0.5</v>
      </c>
      <c r="K24" s="58">
        <v>2</v>
      </c>
      <c r="L24" s="59">
        <v>0.4</v>
      </c>
      <c r="M24" s="124">
        <v>624</v>
      </c>
      <c r="N24" s="56">
        <v>100</v>
      </c>
      <c r="O24" s="100" t="s">
        <v>148</v>
      </c>
      <c r="P24" s="64" t="s">
        <v>29</v>
      </c>
      <c r="R24" s="81"/>
      <c r="T24" s="134"/>
      <c r="U24" s="128"/>
      <c r="V24" s="134"/>
    </row>
    <row r="25" spans="1:22" s="69" customFormat="1" ht="17.25" customHeight="1">
      <c r="A25" s="70"/>
      <c r="B25" s="94" t="s">
        <v>143</v>
      </c>
      <c r="C25" s="58">
        <v>4</v>
      </c>
      <c r="D25" s="59">
        <v>0.4</v>
      </c>
      <c r="E25" s="58">
        <v>604</v>
      </c>
      <c r="F25" s="59">
        <v>58.400000000000013</v>
      </c>
      <c r="G25" s="58">
        <v>33</v>
      </c>
      <c r="H25" s="59">
        <v>3.2</v>
      </c>
      <c r="I25" s="58">
        <v>7</v>
      </c>
      <c r="J25" s="59">
        <v>0.7</v>
      </c>
      <c r="K25" s="58">
        <v>6</v>
      </c>
      <c r="L25" s="59">
        <v>0.6</v>
      </c>
      <c r="M25" s="124">
        <v>1034</v>
      </c>
      <c r="N25" s="56">
        <v>100</v>
      </c>
      <c r="O25" s="100" t="s">
        <v>149</v>
      </c>
      <c r="P25" s="64"/>
      <c r="R25" s="81"/>
      <c r="T25" s="134"/>
      <c r="U25" s="128"/>
      <c r="V25" s="134"/>
    </row>
    <row r="26" spans="1:22" s="69" customFormat="1" ht="17.25" customHeight="1">
      <c r="A26" s="73"/>
      <c r="B26" s="98" t="s">
        <v>144</v>
      </c>
      <c r="C26" s="60">
        <v>18</v>
      </c>
      <c r="D26" s="61">
        <v>0.8</v>
      </c>
      <c r="E26" s="60">
        <v>1092</v>
      </c>
      <c r="F26" s="61">
        <v>48.699000000000012</v>
      </c>
      <c r="G26" s="60">
        <v>135</v>
      </c>
      <c r="H26" s="61">
        <v>6</v>
      </c>
      <c r="I26" s="60">
        <v>0.01</v>
      </c>
      <c r="J26" s="161">
        <v>1E-3</v>
      </c>
      <c r="K26" s="60">
        <v>38</v>
      </c>
      <c r="L26" s="61">
        <v>1.7</v>
      </c>
      <c r="M26" s="125">
        <v>2242</v>
      </c>
      <c r="N26" s="91">
        <v>100</v>
      </c>
      <c r="O26" s="101" t="s">
        <v>150</v>
      </c>
      <c r="P26" s="65"/>
      <c r="R26" s="81"/>
      <c r="T26" s="134"/>
      <c r="U26" s="128"/>
      <c r="V26" s="134"/>
    </row>
    <row r="27" spans="1:22">
      <c r="V27" s="134"/>
    </row>
    <row r="28" spans="1:22">
      <c r="M28" s="20"/>
    </row>
    <row r="29" spans="1:22">
      <c r="M29" s="20"/>
    </row>
    <row r="30" spans="1:22">
      <c r="M30" s="20"/>
    </row>
    <row r="31" spans="1:22">
      <c r="M31" s="20"/>
    </row>
  </sheetData>
  <mergeCells count="19">
    <mergeCell ref="A1:P1"/>
    <mergeCell ref="A2:P2"/>
    <mergeCell ref="A4:A7"/>
    <mergeCell ref="B4:B7"/>
    <mergeCell ref="C4:H4"/>
    <mergeCell ref="I4:L4"/>
    <mergeCell ref="O4:O7"/>
    <mergeCell ref="P4:P7"/>
    <mergeCell ref="C5:D5"/>
    <mergeCell ref="E5:F5"/>
    <mergeCell ref="G5:H5"/>
    <mergeCell ref="I5:J5"/>
    <mergeCell ref="C6:D6"/>
    <mergeCell ref="E6:F6"/>
    <mergeCell ref="G6:H6"/>
    <mergeCell ref="I6:J6"/>
    <mergeCell ref="M4:N6"/>
    <mergeCell ref="K5:L5"/>
    <mergeCell ref="K6:L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32" orientation="landscape" useFirstPageNumber="1" r:id="rId1"/>
  <headerFooter>
    <oddHeader xml:space="preserve">&amp;L&amp;8PCBS: Hotel Activities in the Palestinian Territory, (Second Quarter, 2012)&amp;R&amp;8&amp;K00+000ا&amp;K01+000PCBS: النشاط الفندقي في الأراضي الفلسطينية، (الربع الثاني، 2012)  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P53"/>
  <sheetViews>
    <sheetView rightToLeft="1" view="pageBreakPreview" topLeftCell="D1" zoomScaleNormal="100" zoomScaleSheetLayoutView="100" workbookViewId="0">
      <selection activeCell="I6" sqref="I6"/>
    </sheetView>
  </sheetViews>
  <sheetFormatPr defaultRowHeight="14.25"/>
  <cols>
    <col min="1" max="1" width="13" customWidth="1"/>
    <col min="2" max="2" width="6" bestFit="1" customWidth="1"/>
    <col min="3" max="4" width="8.125" customWidth="1"/>
    <col min="5" max="5" width="8.75" customWidth="1"/>
    <col min="6" max="6" width="7" customWidth="1"/>
    <col min="7" max="7" width="6.25" customWidth="1"/>
    <col min="8" max="8" width="6.5" customWidth="1"/>
    <col min="9" max="9" width="9" customWidth="1"/>
    <col min="10" max="10" width="7.625" customWidth="1"/>
    <col min="11" max="11" width="8" bestFit="1" customWidth="1"/>
    <col min="12" max="12" width="5.375" customWidth="1"/>
    <col min="13" max="13" width="8.875" customWidth="1"/>
    <col min="14" max="14" width="6.875" customWidth="1"/>
    <col min="15" max="15" width="5.875" bestFit="1" customWidth="1"/>
    <col min="16" max="16" width="16.875" bestFit="1" customWidth="1"/>
  </cols>
  <sheetData>
    <row r="1" spans="1:16" ht="19.5" customHeight="1">
      <c r="A1" s="203" t="s">
        <v>157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73"/>
      <c r="O1" s="273"/>
      <c r="P1" s="273"/>
    </row>
    <row r="2" spans="1:16" ht="19.5" customHeight="1">
      <c r="A2" s="281" t="s">
        <v>158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2"/>
      <c r="O2" s="282"/>
      <c r="P2" s="282"/>
    </row>
    <row r="3" spans="1:16" ht="5.0999999999999996" customHeight="1">
      <c r="A3" s="3"/>
    </row>
    <row r="4" spans="1:16" ht="21" customHeight="1">
      <c r="A4" s="206" t="s">
        <v>0</v>
      </c>
      <c r="B4" s="206" t="s">
        <v>1</v>
      </c>
      <c r="C4" s="211" t="s">
        <v>97</v>
      </c>
      <c r="D4" s="227" t="s">
        <v>126</v>
      </c>
      <c r="E4" s="228"/>
      <c r="F4" s="228"/>
      <c r="G4" s="228"/>
      <c r="H4" s="228"/>
      <c r="I4" s="292" t="s">
        <v>127</v>
      </c>
      <c r="J4" s="292"/>
      <c r="K4" s="292"/>
      <c r="L4" s="292"/>
      <c r="M4" s="293"/>
      <c r="N4" s="215" t="s">
        <v>125</v>
      </c>
      <c r="O4" s="215" t="s">
        <v>14</v>
      </c>
      <c r="P4" s="215" t="s">
        <v>15</v>
      </c>
    </row>
    <row r="5" spans="1:16" ht="60.75">
      <c r="A5" s="207"/>
      <c r="B5" s="207"/>
      <c r="C5" s="222"/>
      <c r="D5" s="92" t="s">
        <v>100</v>
      </c>
      <c r="E5" s="92" t="s">
        <v>102</v>
      </c>
      <c r="F5" s="92" t="s">
        <v>104</v>
      </c>
      <c r="G5" s="92" t="s">
        <v>106</v>
      </c>
      <c r="H5" s="92" t="s">
        <v>124</v>
      </c>
      <c r="I5" s="92" t="s">
        <v>111</v>
      </c>
      <c r="J5" s="146" t="s">
        <v>113</v>
      </c>
      <c r="K5" s="146" t="s">
        <v>115</v>
      </c>
      <c r="L5" s="146" t="s">
        <v>117</v>
      </c>
      <c r="M5" s="162" t="s">
        <v>132</v>
      </c>
      <c r="N5" s="216"/>
      <c r="O5" s="216"/>
      <c r="P5" s="216"/>
    </row>
    <row r="6" spans="1:16" ht="45.75" customHeight="1">
      <c r="A6" s="208"/>
      <c r="B6" s="207"/>
      <c r="C6" s="52" t="s">
        <v>77</v>
      </c>
      <c r="D6" s="78" t="s">
        <v>101</v>
      </c>
      <c r="E6" s="78" t="s">
        <v>103</v>
      </c>
      <c r="F6" s="78" t="s">
        <v>105</v>
      </c>
      <c r="G6" s="78" t="s">
        <v>107</v>
      </c>
      <c r="H6" s="79" t="s">
        <v>119</v>
      </c>
      <c r="I6" s="78" t="s">
        <v>174</v>
      </c>
      <c r="J6" s="131" t="s">
        <v>114</v>
      </c>
      <c r="K6" s="131" t="s">
        <v>116</v>
      </c>
      <c r="L6" s="131" t="s">
        <v>118</v>
      </c>
      <c r="M6" s="132" t="s">
        <v>133</v>
      </c>
      <c r="N6" s="174" t="s">
        <v>80</v>
      </c>
      <c r="O6" s="216"/>
      <c r="P6" s="224"/>
    </row>
    <row r="7" spans="1:16" s="69" customFormat="1" ht="17.25" customHeight="1">
      <c r="A7" s="87" t="s">
        <v>91</v>
      </c>
      <c r="B7" s="53"/>
      <c r="C7" s="195">
        <v>98</v>
      </c>
      <c r="D7" s="55">
        <v>2.0499999999999998</v>
      </c>
      <c r="E7" s="55">
        <v>5.4</v>
      </c>
      <c r="F7" s="55">
        <v>1.55</v>
      </c>
      <c r="G7" s="55">
        <v>2.71</v>
      </c>
      <c r="H7" s="55">
        <v>2.5</v>
      </c>
      <c r="I7" s="55">
        <v>2.72</v>
      </c>
      <c r="J7" s="55">
        <v>2.59</v>
      </c>
      <c r="K7" s="55">
        <v>2.16</v>
      </c>
      <c r="L7" s="55">
        <v>1.72</v>
      </c>
      <c r="M7" s="55">
        <v>2.87</v>
      </c>
      <c r="N7" s="57">
        <v>2.36</v>
      </c>
      <c r="O7" s="62"/>
      <c r="P7" s="83" t="s">
        <v>51</v>
      </c>
    </row>
    <row r="8" spans="1:16" s="69" customFormat="1" ht="17.25" customHeight="1">
      <c r="A8" s="88" t="s">
        <v>18</v>
      </c>
      <c r="B8" s="96" t="s">
        <v>142</v>
      </c>
      <c r="C8" s="196">
        <v>104</v>
      </c>
      <c r="D8" s="57">
        <v>2.4700000000000002</v>
      </c>
      <c r="E8" s="57">
        <v>5.0999999999999996</v>
      </c>
      <c r="F8" s="57">
        <v>1.67</v>
      </c>
      <c r="G8" s="57">
        <v>2.66</v>
      </c>
      <c r="H8" s="57">
        <v>2.59</v>
      </c>
      <c r="I8" s="57">
        <v>2.76</v>
      </c>
      <c r="J8" s="57">
        <v>2.68</v>
      </c>
      <c r="K8" s="57">
        <v>2.98</v>
      </c>
      <c r="L8" s="57">
        <v>1.67</v>
      </c>
      <c r="M8" s="57">
        <v>2.37</v>
      </c>
      <c r="N8" s="57">
        <v>2.59</v>
      </c>
      <c r="O8" s="99" t="s">
        <v>148</v>
      </c>
      <c r="P8" s="84" t="s">
        <v>19</v>
      </c>
    </row>
    <row r="9" spans="1:16" s="69" customFormat="1" ht="17.25" customHeight="1">
      <c r="A9" s="88"/>
      <c r="B9" s="96" t="s">
        <v>143</v>
      </c>
      <c r="C9" s="196">
        <v>103</v>
      </c>
      <c r="D9" s="57">
        <v>1.96</v>
      </c>
      <c r="E9" s="57">
        <v>5.8</v>
      </c>
      <c r="F9" s="57">
        <v>1.4</v>
      </c>
      <c r="G9" s="57">
        <v>2.74</v>
      </c>
      <c r="H9" s="57">
        <v>1.99</v>
      </c>
      <c r="I9" s="57">
        <v>2.69</v>
      </c>
      <c r="J9" s="57">
        <v>2.36</v>
      </c>
      <c r="K9" s="57">
        <v>1.93</v>
      </c>
      <c r="L9" s="57">
        <v>1.73</v>
      </c>
      <c r="M9" s="57">
        <v>1.96</v>
      </c>
      <c r="N9" s="57">
        <v>2.2000000000000002</v>
      </c>
      <c r="O9" s="99" t="s">
        <v>149</v>
      </c>
      <c r="P9" s="84"/>
    </row>
    <row r="10" spans="1:16" s="69" customFormat="1" ht="17.25" customHeight="1">
      <c r="A10" s="88"/>
      <c r="B10" s="96" t="s">
        <v>144</v>
      </c>
      <c r="C10" s="196">
        <v>98</v>
      </c>
      <c r="D10" s="57">
        <v>1.84</v>
      </c>
      <c r="E10" s="57">
        <v>5.81</v>
      </c>
      <c r="F10" s="57">
        <v>1.56</v>
      </c>
      <c r="G10" s="57">
        <v>2.73</v>
      </c>
      <c r="H10" s="57">
        <v>3.72</v>
      </c>
      <c r="I10" s="57">
        <v>2.69</v>
      </c>
      <c r="J10" s="57">
        <v>3.03</v>
      </c>
      <c r="K10" s="57">
        <v>1.74</v>
      </c>
      <c r="L10" s="57">
        <v>1.97</v>
      </c>
      <c r="M10" s="57">
        <v>4.6100000000000003</v>
      </c>
      <c r="N10" s="57">
        <v>2.29</v>
      </c>
      <c r="O10" s="99" t="s">
        <v>150</v>
      </c>
      <c r="P10" s="84"/>
    </row>
    <row r="11" spans="1:16" s="69" customFormat="1" ht="17.25" customHeight="1">
      <c r="A11" s="89" t="s">
        <v>20</v>
      </c>
      <c r="B11" s="97" t="s">
        <v>142</v>
      </c>
      <c r="C11" s="197">
        <v>10</v>
      </c>
      <c r="D11" s="59">
        <v>1.73</v>
      </c>
      <c r="E11" s="59">
        <v>2.2799999999999998</v>
      </c>
      <c r="F11" s="59">
        <v>1.1599999999999999</v>
      </c>
      <c r="G11" s="59">
        <v>14</v>
      </c>
      <c r="H11" s="59">
        <v>3.36</v>
      </c>
      <c r="I11" s="59">
        <v>2.33</v>
      </c>
      <c r="J11" s="59">
        <v>1.97</v>
      </c>
      <c r="K11" s="59">
        <v>2.77</v>
      </c>
      <c r="L11" s="59">
        <v>1E-3</v>
      </c>
      <c r="M11" s="59">
        <v>1.25</v>
      </c>
      <c r="N11" s="57">
        <v>1.53</v>
      </c>
      <c r="O11" s="100" t="s">
        <v>148</v>
      </c>
      <c r="P11" s="85" t="s">
        <v>21</v>
      </c>
    </row>
    <row r="12" spans="1:16" s="69" customFormat="1" ht="17.25" customHeight="1">
      <c r="A12" s="89"/>
      <c r="B12" s="97" t="s">
        <v>143</v>
      </c>
      <c r="C12" s="197">
        <v>10</v>
      </c>
      <c r="D12" s="59">
        <v>1.86</v>
      </c>
      <c r="E12" s="59">
        <v>6.66</v>
      </c>
      <c r="F12" s="59">
        <v>1.0900000000000001</v>
      </c>
      <c r="G12" s="59">
        <v>4.83</v>
      </c>
      <c r="H12" s="59">
        <v>2.88</v>
      </c>
      <c r="I12" s="59">
        <v>1.75</v>
      </c>
      <c r="J12" s="59">
        <v>2.08</v>
      </c>
      <c r="K12" s="59">
        <v>2.63</v>
      </c>
      <c r="L12" s="59">
        <v>4</v>
      </c>
      <c r="M12" s="59">
        <v>2.33</v>
      </c>
      <c r="N12" s="57">
        <v>1.5</v>
      </c>
      <c r="O12" s="100" t="s">
        <v>149</v>
      </c>
      <c r="P12" s="85"/>
    </row>
    <row r="13" spans="1:16" s="69" customFormat="1" ht="17.25" customHeight="1">
      <c r="A13" s="89"/>
      <c r="B13" s="97" t="s">
        <v>144</v>
      </c>
      <c r="C13" s="197">
        <v>10</v>
      </c>
      <c r="D13" s="59">
        <v>1.88</v>
      </c>
      <c r="E13" s="59">
        <v>3.11</v>
      </c>
      <c r="F13" s="59">
        <v>1.2</v>
      </c>
      <c r="G13" s="59">
        <v>8</v>
      </c>
      <c r="H13" s="59">
        <v>3.94</v>
      </c>
      <c r="I13" s="59">
        <v>1</v>
      </c>
      <c r="J13" s="59">
        <v>3.25</v>
      </c>
      <c r="K13" s="59">
        <v>2</v>
      </c>
      <c r="L13" s="59">
        <v>1.5</v>
      </c>
      <c r="M13" s="59">
        <v>6.4</v>
      </c>
      <c r="N13" s="57">
        <v>1.71</v>
      </c>
      <c r="O13" s="100" t="s">
        <v>150</v>
      </c>
      <c r="P13" s="85"/>
    </row>
    <row r="14" spans="1:16" s="69" customFormat="1" ht="17.25" customHeight="1">
      <c r="A14" s="89" t="s">
        <v>22</v>
      </c>
      <c r="B14" s="94" t="s">
        <v>142</v>
      </c>
      <c r="C14" s="197">
        <v>27</v>
      </c>
      <c r="D14" s="59">
        <v>2.77</v>
      </c>
      <c r="E14" s="59">
        <v>7.47</v>
      </c>
      <c r="F14" s="59">
        <v>2.21</v>
      </c>
      <c r="G14" s="59">
        <v>2.72</v>
      </c>
      <c r="H14" s="59">
        <v>1.92</v>
      </c>
      <c r="I14" s="59">
        <v>1.24</v>
      </c>
      <c r="J14" s="59">
        <v>2.74</v>
      </c>
      <c r="K14" s="59">
        <v>1.06</v>
      </c>
      <c r="L14" s="59">
        <v>1.92</v>
      </c>
      <c r="M14" s="59">
        <v>1.1299999999999999</v>
      </c>
      <c r="N14" s="57">
        <v>2.4300000000000002</v>
      </c>
      <c r="O14" s="100" t="s">
        <v>148</v>
      </c>
      <c r="P14" s="85" t="s">
        <v>23</v>
      </c>
    </row>
    <row r="15" spans="1:16" s="69" customFormat="1" ht="17.25" customHeight="1">
      <c r="A15" s="89"/>
      <c r="B15" s="94" t="s">
        <v>143</v>
      </c>
      <c r="C15" s="197">
        <v>26</v>
      </c>
      <c r="D15" s="59">
        <v>2.59</v>
      </c>
      <c r="E15" s="59">
        <v>8.16</v>
      </c>
      <c r="F15" s="59">
        <v>2.11</v>
      </c>
      <c r="G15" s="59">
        <v>2.2599999999999998</v>
      </c>
      <c r="H15" s="59">
        <v>3.07</v>
      </c>
      <c r="I15" s="59">
        <v>1.22</v>
      </c>
      <c r="J15" s="59">
        <v>3.87</v>
      </c>
      <c r="K15" s="59">
        <v>1</v>
      </c>
      <c r="L15" s="59">
        <v>4.25</v>
      </c>
      <c r="M15" s="59">
        <v>1.8</v>
      </c>
      <c r="N15" s="57">
        <v>2.85</v>
      </c>
      <c r="O15" s="100" t="s">
        <v>149</v>
      </c>
      <c r="P15" s="85"/>
    </row>
    <row r="16" spans="1:16" s="69" customFormat="1" ht="17.25" customHeight="1">
      <c r="A16" s="89"/>
      <c r="B16" s="94" t="s">
        <v>144</v>
      </c>
      <c r="C16" s="197">
        <v>24</v>
      </c>
      <c r="D16" s="59">
        <v>2.75</v>
      </c>
      <c r="E16" s="59">
        <v>8.18</v>
      </c>
      <c r="F16" s="59">
        <v>2.33</v>
      </c>
      <c r="G16" s="59">
        <v>2.54</v>
      </c>
      <c r="H16" s="59">
        <v>4.57</v>
      </c>
      <c r="I16" s="59">
        <v>5.59</v>
      </c>
      <c r="J16" s="59">
        <v>4.79</v>
      </c>
      <c r="K16" s="59">
        <v>1</v>
      </c>
      <c r="L16" s="59">
        <v>5</v>
      </c>
      <c r="M16" s="59">
        <v>5.19</v>
      </c>
      <c r="N16" s="57">
        <v>3.14</v>
      </c>
      <c r="O16" s="100" t="s">
        <v>150</v>
      </c>
      <c r="P16" s="85"/>
    </row>
    <row r="17" spans="1:16" s="69" customFormat="1" ht="17.25" customHeight="1">
      <c r="A17" s="89" t="s">
        <v>24</v>
      </c>
      <c r="B17" s="94" t="s">
        <v>142</v>
      </c>
      <c r="C17" s="197">
        <v>28</v>
      </c>
      <c r="D17" s="59">
        <v>2.13</v>
      </c>
      <c r="E17" s="59">
        <v>2.17</v>
      </c>
      <c r="F17" s="59">
        <v>1.5</v>
      </c>
      <c r="G17" s="59">
        <v>1.99</v>
      </c>
      <c r="H17" s="59">
        <v>3.04</v>
      </c>
      <c r="I17" s="59">
        <v>1.86</v>
      </c>
      <c r="J17" s="59">
        <v>2.83</v>
      </c>
      <c r="K17" s="59">
        <v>2.78</v>
      </c>
      <c r="L17" s="59">
        <v>1.37</v>
      </c>
      <c r="M17" s="59">
        <v>4.1500000000000004</v>
      </c>
      <c r="N17" s="57">
        <v>2.5499999999999998</v>
      </c>
      <c r="O17" s="100" t="s">
        <v>148</v>
      </c>
      <c r="P17" s="85" t="s">
        <v>25</v>
      </c>
    </row>
    <row r="18" spans="1:16" s="69" customFormat="1" ht="17.25" customHeight="1">
      <c r="A18" s="89"/>
      <c r="B18" s="94" t="s">
        <v>143</v>
      </c>
      <c r="C18" s="197">
        <v>28</v>
      </c>
      <c r="D18" s="59">
        <v>10</v>
      </c>
      <c r="E18" s="59">
        <v>3.33</v>
      </c>
      <c r="F18" s="59">
        <v>1.33</v>
      </c>
      <c r="G18" s="59">
        <v>2.1800000000000002</v>
      </c>
      <c r="H18" s="59">
        <v>1.61</v>
      </c>
      <c r="I18" s="59">
        <v>2.2000000000000002</v>
      </c>
      <c r="J18" s="59">
        <v>1.93</v>
      </c>
      <c r="K18" s="59">
        <v>2.35</v>
      </c>
      <c r="L18" s="59">
        <v>1.57</v>
      </c>
      <c r="M18" s="59">
        <v>2.15</v>
      </c>
      <c r="N18" s="57">
        <v>1.91</v>
      </c>
      <c r="O18" s="100" t="s">
        <v>149</v>
      </c>
      <c r="P18" s="85"/>
    </row>
    <row r="19" spans="1:16" s="69" customFormat="1" ht="17.25" customHeight="1">
      <c r="A19" s="89"/>
      <c r="B19" s="94" t="s">
        <v>144</v>
      </c>
      <c r="C19" s="197">
        <v>28</v>
      </c>
      <c r="D19" s="59">
        <v>1.17</v>
      </c>
      <c r="E19" s="59">
        <v>2.4</v>
      </c>
      <c r="F19" s="59">
        <v>1.18</v>
      </c>
      <c r="G19" s="59">
        <v>2.87</v>
      </c>
      <c r="H19" s="59">
        <v>3.52</v>
      </c>
      <c r="I19" s="59">
        <v>2.12</v>
      </c>
      <c r="J19" s="59">
        <v>2.66</v>
      </c>
      <c r="K19" s="59">
        <v>2.0699999999999998</v>
      </c>
      <c r="L19" s="59">
        <v>1.97</v>
      </c>
      <c r="M19" s="59">
        <v>2.88</v>
      </c>
      <c r="N19" s="57">
        <v>2.31</v>
      </c>
      <c r="O19" s="100" t="s">
        <v>150</v>
      </c>
      <c r="P19" s="85"/>
    </row>
    <row r="20" spans="1:16" s="69" customFormat="1" ht="17.25" customHeight="1">
      <c r="A20" s="89" t="s">
        <v>26</v>
      </c>
      <c r="B20" s="94" t="s">
        <v>142</v>
      </c>
      <c r="C20" s="197">
        <v>27</v>
      </c>
      <c r="D20" s="59">
        <v>2.34</v>
      </c>
      <c r="E20" s="59">
        <v>5.78</v>
      </c>
      <c r="F20" s="59">
        <v>1.24</v>
      </c>
      <c r="G20" s="59">
        <v>3.05</v>
      </c>
      <c r="H20" s="59">
        <v>2.91</v>
      </c>
      <c r="I20" s="59">
        <v>3.28</v>
      </c>
      <c r="J20" s="59">
        <v>2.57</v>
      </c>
      <c r="K20" s="59">
        <v>3.34</v>
      </c>
      <c r="L20" s="59">
        <v>2.12</v>
      </c>
      <c r="M20" s="59">
        <v>4.95</v>
      </c>
      <c r="N20" s="57">
        <v>2.78</v>
      </c>
      <c r="O20" s="100" t="s">
        <v>148</v>
      </c>
      <c r="P20" s="85" t="s">
        <v>27</v>
      </c>
    </row>
    <row r="21" spans="1:16" s="69" customFormat="1" ht="17.25" customHeight="1">
      <c r="A21" s="89"/>
      <c r="B21" s="94" t="s">
        <v>143</v>
      </c>
      <c r="C21" s="197">
        <v>27</v>
      </c>
      <c r="D21" s="59">
        <v>1.56</v>
      </c>
      <c r="E21" s="59">
        <v>1.61</v>
      </c>
      <c r="F21" s="59">
        <v>1.17</v>
      </c>
      <c r="G21" s="59">
        <v>2.95</v>
      </c>
      <c r="H21" s="59">
        <v>3.78</v>
      </c>
      <c r="I21" s="59">
        <v>3.22</v>
      </c>
      <c r="J21" s="59">
        <v>2.68</v>
      </c>
      <c r="K21" s="59">
        <v>1.8</v>
      </c>
      <c r="L21" s="59">
        <v>2.29</v>
      </c>
      <c r="M21" s="59">
        <v>1</v>
      </c>
      <c r="N21" s="57">
        <v>2.3199999999999998</v>
      </c>
      <c r="O21" s="100" t="s">
        <v>149</v>
      </c>
      <c r="P21" s="85"/>
    </row>
    <row r="22" spans="1:16" s="69" customFormat="1" ht="17.25" customHeight="1">
      <c r="A22" s="89"/>
      <c r="B22" s="94" t="s">
        <v>144</v>
      </c>
      <c r="C22" s="197">
        <v>24</v>
      </c>
      <c r="D22" s="59">
        <v>1.4</v>
      </c>
      <c r="E22" s="59">
        <v>4</v>
      </c>
      <c r="F22" s="59">
        <v>1.46</v>
      </c>
      <c r="G22" s="59">
        <v>2.69</v>
      </c>
      <c r="H22" s="59">
        <v>3.31</v>
      </c>
      <c r="I22" s="59">
        <v>2.87</v>
      </c>
      <c r="J22" s="59">
        <v>2.96</v>
      </c>
      <c r="K22" s="59">
        <v>1.58</v>
      </c>
      <c r="L22" s="59">
        <v>1.72</v>
      </c>
      <c r="M22" s="59">
        <v>5.05</v>
      </c>
      <c r="N22" s="57">
        <v>1.95</v>
      </c>
      <c r="O22" s="100" t="s">
        <v>150</v>
      </c>
      <c r="P22" s="85"/>
    </row>
    <row r="23" spans="1:16" s="69" customFormat="1" ht="17.25" customHeight="1">
      <c r="A23" s="89" t="s">
        <v>28</v>
      </c>
      <c r="B23" s="94" t="s">
        <v>142</v>
      </c>
      <c r="C23" s="197">
        <v>12</v>
      </c>
      <c r="D23" s="59">
        <v>2</v>
      </c>
      <c r="E23" s="59">
        <v>4.6900000000000004</v>
      </c>
      <c r="F23" s="59">
        <v>1.83</v>
      </c>
      <c r="G23" s="59">
        <v>2.29</v>
      </c>
      <c r="H23" s="59">
        <v>3.76</v>
      </c>
      <c r="I23" s="59">
        <v>4.37</v>
      </c>
      <c r="J23" s="59">
        <v>2.42</v>
      </c>
      <c r="K23" s="59">
        <v>1</v>
      </c>
      <c r="L23" s="59">
        <v>3</v>
      </c>
      <c r="M23" s="59">
        <v>2</v>
      </c>
      <c r="N23" s="57">
        <v>2.74</v>
      </c>
      <c r="O23" s="100" t="s">
        <v>148</v>
      </c>
      <c r="P23" s="85" t="s">
        <v>29</v>
      </c>
    </row>
    <row r="24" spans="1:16" s="69" customFormat="1" ht="17.25" customHeight="1">
      <c r="A24" s="89"/>
      <c r="B24" s="94" t="s">
        <v>143</v>
      </c>
      <c r="C24" s="197">
        <v>12</v>
      </c>
      <c r="D24" s="59">
        <v>2.56</v>
      </c>
      <c r="E24" s="59">
        <v>2.9</v>
      </c>
      <c r="F24" s="59">
        <v>2</v>
      </c>
      <c r="G24" s="59">
        <v>2.9</v>
      </c>
      <c r="H24" s="59">
        <v>3.11</v>
      </c>
      <c r="I24" s="59">
        <v>1.38</v>
      </c>
      <c r="J24" s="59">
        <v>3.25</v>
      </c>
      <c r="K24" s="59">
        <v>4.13</v>
      </c>
      <c r="L24" s="59">
        <v>1.4</v>
      </c>
      <c r="M24" s="59">
        <v>3</v>
      </c>
      <c r="N24" s="57">
        <v>3.03</v>
      </c>
      <c r="O24" s="100" t="s">
        <v>149</v>
      </c>
      <c r="P24" s="85"/>
    </row>
    <row r="25" spans="1:16" s="69" customFormat="1" ht="17.25" customHeight="1">
      <c r="A25" s="90"/>
      <c r="B25" s="98" t="s">
        <v>144</v>
      </c>
      <c r="C25" s="198">
        <v>12</v>
      </c>
      <c r="D25" s="61">
        <v>2.59</v>
      </c>
      <c r="E25" s="61">
        <v>8</v>
      </c>
      <c r="F25" s="61">
        <v>2.5</v>
      </c>
      <c r="G25" s="61">
        <v>2.2400000000000002</v>
      </c>
      <c r="H25" s="61">
        <v>3.14</v>
      </c>
      <c r="I25" s="61">
        <v>8.9700000000000006</v>
      </c>
      <c r="J25" s="61">
        <v>3.58</v>
      </c>
      <c r="K25" s="61">
        <v>4.66</v>
      </c>
      <c r="L25" s="61">
        <v>1</v>
      </c>
      <c r="M25" s="61">
        <v>6.33</v>
      </c>
      <c r="N25" s="194">
        <v>3.99</v>
      </c>
      <c r="O25" s="101" t="s">
        <v>150</v>
      </c>
      <c r="P25" s="86"/>
    </row>
    <row r="26" spans="1:16">
      <c r="A26" s="28"/>
      <c r="B26" s="28"/>
      <c r="C26" s="28"/>
      <c r="D26" s="45"/>
      <c r="E26" s="28"/>
      <c r="F26" s="28"/>
      <c r="G26" s="28"/>
      <c r="H26" s="19"/>
      <c r="N26" s="44"/>
    </row>
    <row r="27" spans="1:16">
      <c r="C27" s="19"/>
      <c r="E27" s="19"/>
      <c r="L27" s="19"/>
    </row>
    <row r="28" spans="1:16"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</row>
    <row r="29" spans="1:16"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</row>
    <row r="30" spans="1:16">
      <c r="B30" s="32"/>
      <c r="C30" s="32"/>
      <c r="D30" s="32">
        <f>ROUND(D7,2)</f>
        <v>2.0499999999999998</v>
      </c>
      <c r="E30" s="32">
        <f t="shared" ref="E30:N30" si="0">ROUND(E7,2)</f>
        <v>5.4</v>
      </c>
      <c r="F30" s="32">
        <f t="shared" si="0"/>
        <v>1.55</v>
      </c>
      <c r="G30" s="32">
        <f t="shared" si="0"/>
        <v>2.71</v>
      </c>
      <c r="H30" s="32">
        <f t="shared" si="0"/>
        <v>2.5</v>
      </c>
      <c r="I30" s="32">
        <f t="shared" si="0"/>
        <v>2.72</v>
      </c>
      <c r="J30" s="32">
        <f t="shared" si="0"/>
        <v>2.59</v>
      </c>
      <c r="K30" s="32">
        <f t="shared" si="0"/>
        <v>2.16</v>
      </c>
      <c r="L30" s="32">
        <f t="shared" si="0"/>
        <v>1.72</v>
      </c>
      <c r="M30" s="32">
        <f t="shared" si="0"/>
        <v>2.87</v>
      </c>
      <c r="N30" s="32">
        <f t="shared" si="0"/>
        <v>2.36</v>
      </c>
    </row>
    <row r="31" spans="1:16">
      <c r="B31" s="32"/>
      <c r="C31" s="32"/>
      <c r="D31" s="32">
        <f t="shared" ref="D31:N31" si="1">ROUND(D8,2)</f>
        <v>2.4700000000000002</v>
      </c>
      <c r="E31" s="32">
        <f t="shared" si="1"/>
        <v>5.0999999999999996</v>
      </c>
      <c r="F31" s="32">
        <f t="shared" si="1"/>
        <v>1.67</v>
      </c>
      <c r="G31" s="32">
        <f t="shared" si="1"/>
        <v>2.66</v>
      </c>
      <c r="H31" s="32">
        <f t="shared" si="1"/>
        <v>2.59</v>
      </c>
      <c r="I31" s="32">
        <f t="shared" si="1"/>
        <v>2.76</v>
      </c>
      <c r="J31" s="32">
        <f t="shared" si="1"/>
        <v>2.68</v>
      </c>
      <c r="K31" s="32">
        <f t="shared" si="1"/>
        <v>2.98</v>
      </c>
      <c r="L31" s="32">
        <f t="shared" si="1"/>
        <v>1.67</v>
      </c>
      <c r="M31" s="32">
        <f t="shared" si="1"/>
        <v>2.37</v>
      </c>
      <c r="N31" s="32">
        <f t="shared" si="1"/>
        <v>2.59</v>
      </c>
    </row>
    <row r="32" spans="1:16">
      <c r="B32" s="32"/>
      <c r="C32" s="32"/>
      <c r="D32" s="32">
        <f t="shared" ref="D32:N32" si="2">ROUND(D9,2)</f>
        <v>1.96</v>
      </c>
      <c r="E32" s="32">
        <f t="shared" si="2"/>
        <v>5.8</v>
      </c>
      <c r="F32" s="32">
        <f t="shared" si="2"/>
        <v>1.4</v>
      </c>
      <c r="G32" s="32">
        <f t="shared" si="2"/>
        <v>2.74</v>
      </c>
      <c r="H32" s="32">
        <f t="shared" si="2"/>
        <v>1.99</v>
      </c>
      <c r="I32" s="32">
        <f t="shared" si="2"/>
        <v>2.69</v>
      </c>
      <c r="J32" s="32">
        <f t="shared" si="2"/>
        <v>2.36</v>
      </c>
      <c r="K32" s="32">
        <f t="shared" si="2"/>
        <v>1.93</v>
      </c>
      <c r="L32" s="32">
        <f t="shared" si="2"/>
        <v>1.73</v>
      </c>
      <c r="M32" s="32">
        <f t="shared" si="2"/>
        <v>1.96</v>
      </c>
      <c r="N32" s="32">
        <f t="shared" si="2"/>
        <v>2.2000000000000002</v>
      </c>
    </row>
    <row r="33" spans="2:14">
      <c r="B33" s="32"/>
      <c r="C33" s="32"/>
      <c r="D33" s="32">
        <f t="shared" ref="D33:N33" si="3">ROUND(D10,2)</f>
        <v>1.84</v>
      </c>
      <c r="E33" s="32">
        <f t="shared" si="3"/>
        <v>5.81</v>
      </c>
      <c r="F33" s="32">
        <f t="shared" si="3"/>
        <v>1.56</v>
      </c>
      <c r="G33" s="32">
        <f t="shared" si="3"/>
        <v>2.73</v>
      </c>
      <c r="H33" s="32">
        <f t="shared" si="3"/>
        <v>3.72</v>
      </c>
      <c r="I33" s="32">
        <f t="shared" si="3"/>
        <v>2.69</v>
      </c>
      <c r="J33" s="32">
        <f t="shared" si="3"/>
        <v>3.03</v>
      </c>
      <c r="K33" s="32">
        <f t="shared" si="3"/>
        <v>1.74</v>
      </c>
      <c r="L33" s="32">
        <f t="shared" si="3"/>
        <v>1.97</v>
      </c>
      <c r="M33" s="32">
        <f t="shared" si="3"/>
        <v>4.6100000000000003</v>
      </c>
      <c r="N33" s="32">
        <f t="shared" si="3"/>
        <v>2.29</v>
      </c>
    </row>
    <row r="34" spans="2:14">
      <c r="B34" s="32"/>
      <c r="C34" s="32"/>
      <c r="D34" s="32">
        <f t="shared" ref="D34:N34" si="4">ROUND(D11,2)</f>
        <v>1.73</v>
      </c>
      <c r="E34" s="32">
        <f t="shared" si="4"/>
        <v>2.2799999999999998</v>
      </c>
      <c r="F34" s="32">
        <f t="shared" si="4"/>
        <v>1.1599999999999999</v>
      </c>
      <c r="G34" s="32">
        <f t="shared" si="4"/>
        <v>14</v>
      </c>
      <c r="H34" s="32">
        <f t="shared" si="4"/>
        <v>3.36</v>
      </c>
      <c r="I34" s="32">
        <f t="shared" si="4"/>
        <v>2.33</v>
      </c>
      <c r="J34" s="32">
        <f t="shared" si="4"/>
        <v>1.97</v>
      </c>
      <c r="K34" s="32">
        <f t="shared" si="4"/>
        <v>2.77</v>
      </c>
      <c r="L34" s="32">
        <f t="shared" si="4"/>
        <v>0</v>
      </c>
      <c r="M34" s="32">
        <f t="shared" si="4"/>
        <v>1.25</v>
      </c>
      <c r="N34" s="32">
        <f t="shared" si="4"/>
        <v>1.53</v>
      </c>
    </row>
    <row r="35" spans="2:14">
      <c r="B35" s="32"/>
      <c r="C35" s="32"/>
      <c r="D35" s="32">
        <f t="shared" ref="D35:N35" si="5">ROUND(D12,2)</f>
        <v>1.86</v>
      </c>
      <c r="E35" s="32">
        <f t="shared" si="5"/>
        <v>6.66</v>
      </c>
      <c r="F35" s="32">
        <f t="shared" si="5"/>
        <v>1.0900000000000001</v>
      </c>
      <c r="G35" s="32">
        <f t="shared" si="5"/>
        <v>4.83</v>
      </c>
      <c r="H35" s="32">
        <f t="shared" si="5"/>
        <v>2.88</v>
      </c>
      <c r="I35" s="32">
        <f t="shared" si="5"/>
        <v>1.75</v>
      </c>
      <c r="J35" s="32">
        <f t="shared" si="5"/>
        <v>2.08</v>
      </c>
      <c r="K35" s="32">
        <f t="shared" si="5"/>
        <v>2.63</v>
      </c>
      <c r="L35" s="32">
        <f t="shared" si="5"/>
        <v>4</v>
      </c>
      <c r="M35" s="32">
        <f t="shared" si="5"/>
        <v>2.33</v>
      </c>
      <c r="N35" s="32">
        <f t="shared" si="5"/>
        <v>1.5</v>
      </c>
    </row>
    <row r="36" spans="2:14">
      <c r="B36" s="32"/>
      <c r="C36" s="32"/>
      <c r="D36" s="32">
        <f t="shared" ref="D36:N36" si="6">ROUND(D13,2)</f>
        <v>1.88</v>
      </c>
      <c r="E36" s="32">
        <f t="shared" si="6"/>
        <v>3.11</v>
      </c>
      <c r="F36" s="32">
        <f t="shared" si="6"/>
        <v>1.2</v>
      </c>
      <c r="G36" s="32">
        <f t="shared" si="6"/>
        <v>8</v>
      </c>
      <c r="H36" s="32">
        <f t="shared" si="6"/>
        <v>3.94</v>
      </c>
      <c r="I36" s="32">
        <f t="shared" si="6"/>
        <v>1</v>
      </c>
      <c r="J36" s="32">
        <f t="shared" si="6"/>
        <v>3.25</v>
      </c>
      <c r="K36" s="32">
        <f t="shared" si="6"/>
        <v>2</v>
      </c>
      <c r="L36" s="32">
        <f t="shared" si="6"/>
        <v>1.5</v>
      </c>
      <c r="M36" s="32">
        <f t="shared" si="6"/>
        <v>6.4</v>
      </c>
      <c r="N36" s="32">
        <f t="shared" si="6"/>
        <v>1.71</v>
      </c>
    </row>
    <row r="37" spans="2:14">
      <c r="B37" s="32"/>
      <c r="C37" s="32"/>
      <c r="D37" s="32">
        <f t="shared" ref="D37:N37" si="7">ROUND(D14,2)</f>
        <v>2.77</v>
      </c>
      <c r="E37" s="32">
        <f t="shared" si="7"/>
        <v>7.47</v>
      </c>
      <c r="F37" s="32">
        <f t="shared" si="7"/>
        <v>2.21</v>
      </c>
      <c r="G37" s="32">
        <f t="shared" si="7"/>
        <v>2.72</v>
      </c>
      <c r="H37" s="32">
        <f t="shared" si="7"/>
        <v>1.92</v>
      </c>
      <c r="I37" s="32">
        <f t="shared" si="7"/>
        <v>1.24</v>
      </c>
      <c r="J37" s="32">
        <f t="shared" si="7"/>
        <v>2.74</v>
      </c>
      <c r="K37" s="32">
        <f t="shared" si="7"/>
        <v>1.06</v>
      </c>
      <c r="L37" s="32">
        <f t="shared" si="7"/>
        <v>1.92</v>
      </c>
      <c r="M37" s="32">
        <f t="shared" si="7"/>
        <v>1.1299999999999999</v>
      </c>
      <c r="N37" s="32">
        <f t="shared" si="7"/>
        <v>2.4300000000000002</v>
      </c>
    </row>
    <row r="38" spans="2:14">
      <c r="B38" s="32"/>
      <c r="C38" s="32"/>
      <c r="D38" s="32">
        <f t="shared" ref="D38:N38" si="8">ROUND(D15,2)</f>
        <v>2.59</v>
      </c>
      <c r="E38" s="32">
        <f t="shared" si="8"/>
        <v>8.16</v>
      </c>
      <c r="F38" s="32">
        <f t="shared" si="8"/>
        <v>2.11</v>
      </c>
      <c r="G38" s="32">
        <f t="shared" si="8"/>
        <v>2.2599999999999998</v>
      </c>
      <c r="H38" s="32">
        <f t="shared" si="8"/>
        <v>3.07</v>
      </c>
      <c r="I38" s="32">
        <f t="shared" si="8"/>
        <v>1.22</v>
      </c>
      <c r="J38" s="32">
        <f t="shared" si="8"/>
        <v>3.87</v>
      </c>
      <c r="K38" s="32">
        <f t="shared" si="8"/>
        <v>1</v>
      </c>
      <c r="L38" s="32">
        <f t="shared" si="8"/>
        <v>4.25</v>
      </c>
      <c r="M38" s="32">
        <f t="shared" si="8"/>
        <v>1.8</v>
      </c>
      <c r="N38" s="32">
        <f t="shared" si="8"/>
        <v>2.85</v>
      </c>
    </row>
    <row r="39" spans="2:14">
      <c r="B39" s="32"/>
      <c r="C39" s="32"/>
      <c r="D39" s="32">
        <f t="shared" ref="D39:N39" si="9">ROUND(D16,2)</f>
        <v>2.75</v>
      </c>
      <c r="E39" s="32">
        <f t="shared" si="9"/>
        <v>8.18</v>
      </c>
      <c r="F39" s="32">
        <f t="shared" si="9"/>
        <v>2.33</v>
      </c>
      <c r="G39" s="32">
        <f t="shared" si="9"/>
        <v>2.54</v>
      </c>
      <c r="H39" s="32">
        <f t="shared" si="9"/>
        <v>4.57</v>
      </c>
      <c r="I39" s="32">
        <f t="shared" si="9"/>
        <v>5.59</v>
      </c>
      <c r="J39" s="32">
        <f t="shared" si="9"/>
        <v>4.79</v>
      </c>
      <c r="K39" s="32">
        <f t="shared" si="9"/>
        <v>1</v>
      </c>
      <c r="L39" s="32">
        <f t="shared" si="9"/>
        <v>5</v>
      </c>
      <c r="M39" s="32">
        <f t="shared" si="9"/>
        <v>5.19</v>
      </c>
      <c r="N39" s="32">
        <f t="shared" si="9"/>
        <v>3.14</v>
      </c>
    </row>
    <row r="40" spans="2:14">
      <c r="D40" s="32">
        <f t="shared" ref="D40:N40" si="10">ROUND(D17,2)</f>
        <v>2.13</v>
      </c>
      <c r="E40" s="32">
        <f t="shared" si="10"/>
        <v>2.17</v>
      </c>
      <c r="F40" s="32">
        <f t="shared" si="10"/>
        <v>1.5</v>
      </c>
      <c r="G40" s="32">
        <f t="shared" si="10"/>
        <v>1.99</v>
      </c>
      <c r="H40" s="32">
        <f t="shared" si="10"/>
        <v>3.04</v>
      </c>
      <c r="I40" s="32">
        <f t="shared" si="10"/>
        <v>1.86</v>
      </c>
      <c r="J40" s="32">
        <f t="shared" si="10"/>
        <v>2.83</v>
      </c>
      <c r="K40" s="32">
        <f t="shared" si="10"/>
        <v>2.78</v>
      </c>
      <c r="L40" s="32">
        <f t="shared" si="10"/>
        <v>1.37</v>
      </c>
      <c r="M40" s="32">
        <f t="shared" si="10"/>
        <v>4.1500000000000004</v>
      </c>
      <c r="N40" s="32">
        <f t="shared" si="10"/>
        <v>2.5499999999999998</v>
      </c>
    </row>
    <row r="41" spans="2:14">
      <c r="D41" s="32">
        <f t="shared" ref="D41:N41" si="11">ROUND(D18,2)</f>
        <v>10</v>
      </c>
      <c r="E41" s="32">
        <f t="shared" si="11"/>
        <v>3.33</v>
      </c>
      <c r="F41" s="32">
        <f t="shared" si="11"/>
        <v>1.33</v>
      </c>
      <c r="G41" s="32">
        <f t="shared" si="11"/>
        <v>2.1800000000000002</v>
      </c>
      <c r="H41" s="32">
        <f t="shared" si="11"/>
        <v>1.61</v>
      </c>
      <c r="I41" s="32">
        <f t="shared" si="11"/>
        <v>2.2000000000000002</v>
      </c>
      <c r="J41" s="32">
        <f t="shared" si="11"/>
        <v>1.93</v>
      </c>
      <c r="K41" s="32">
        <f t="shared" si="11"/>
        <v>2.35</v>
      </c>
      <c r="L41" s="32">
        <f t="shared" si="11"/>
        <v>1.57</v>
      </c>
      <c r="M41" s="32">
        <f t="shared" si="11"/>
        <v>2.15</v>
      </c>
      <c r="N41" s="32">
        <f t="shared" si="11"/>
        <v>1.91</v>
      </c>
    </row>
    <row r="42" spans="2:14">
      <c r="D42" s="32">
        <f t="shared" ref="D42:N42" si="12">ROUND(D19,2)</f>
        <v>1.17</v>
      </c>
      <c r="E42" s="32">
        <f t="shared" si="12"/>
        <v>2.4</v>
      </c>
      <c r="F42" s="32">
        <f t="shared" si="12"/>
        <v>1.18</v>
      </c>
      <c r="G42" s="32">
        <f t="shared" si="12"/>
        <v>2.87</v>
      </c>
      <c r="H42" s="32">
        <f t="shared" si="12"/>
        <v>3.52</v>
      </c>
      <c r="I42" s="32">
        <f t="shared" si="12"/>
        <v>2.12</v>
      </c>
      <c r="J42" s="32">
        <f t="shared" si="12"/>
        <v>2.66</v>
      </c>
      <c r="K42" s="32">
        <f t="shared" si="12"/>
        <v>2.0699999999999998</v>
      </c>
      <c r="L42" s="32">
        <f t="shared" si="12"/>
        <v>1.97</v>
      </c>
      <c r="M42" s="32">
        <f t="shared" si="12"/>
        <v>2.88</v>
      </c>
      <c r="N42" s="32">
        <f t="shared" si="12"/>
        <v>2.31</v>
      </c>
    </row>
    <row r="43" spans="2:14">
      <c r="D43" s="32">
        <f t="shared" ref="D43:N43" si="13">ROUND(D20,2)</f>
        <v>2.34</v>
      </c>
      <c r="E43" s="32">
        <f t="shared" si="13"/>
        <v>5.78</v>
      </c>
      <c r="F43" s="32">
        <f t="shared" si="13"/>
        <v>1.24</v>
      </c>
      <c r="G43" s="32">
        <f t="shared" si="13"/>
        <v>3.05</v>
      </c>
      <c r="H43" s="32">
        <f t="shared" si="13"/>
        <v>2.91</v>
      </c>
      <c r="I43" s="32">
        <f t="shared" si="13"/>
        <v>3.28</v>
      </c>
      <c r="J43" s="32">
        <f t="shared" si="13"/>
        <v>2.57</v>
      </c>
      <c r="K43" s="32">
        <f t="shared" si="13"/>
        <v>3.34</v>
      </c>
      <c r="L43" s="32">
        <f t="shared" si="13"/>
        <v>2.12</v>
      </c>
      <c r="M43" s="32">
        <f t="shared" si="13"/>
        <v>4.95</v>
      </c>
      <c r="N43" s="32">
        <f t="shared" si="13"/>
        <v>2.78</v>
      </c>
    </row>
    <row r="44" spans="2:14">
      <c r="D44" s="32">
        <f t="shared" ref="D44:N44" si="14">ROUND(D21,2)</f>
        <v>1.56</v>
      </c>
      <c r="E44" s="32">
        <f t="shared" si="14"/>
        <v>1.61</v>
      </c>
      <c r="F44" s="32">
        <f t="shared" si="14"/>
        <v>1.17</v>
      </c>
      <c r="G44" s="32">
        <f t="shared" si="14"/>
        <v>2.95</v>
      </c>
      <c r="H44" s="32">
        <f t="shared" si="14"/>
        <v>3.78</v>
      </c>
      <c r="I44" s="32">
        <f t="shared" si="14"/>
        <v>3.22</v>
      </c>
      <c r="J44" s="32">
        <f t="shared" si="14"/>
        <v>2.68</v>
      </c>
      <c r="K44" s="32">
        <f t="shared" si="14"/>
        <v>1.8</v>
      </c>
      <c r="L44" s="32">
        <f t="shared" si="14"/>
        <v>2.29</v>
      </c>
      <c r="M44" s="32">
        <f t="shared" si="14"/>
        <v>1</v>
      </c>
      <c r="N44" s="32">
        <f t="shared" si="14"/>
        <v>2.3199999999999998</v>
      </c>
    </row>
    <row r="45" spans="2:14">
      <c r="D45" s="32">
        <f>ROUND(D22,2)</f>
        <v>1.4</v>
      </c>
      <c r="E45" s="32">
        <f t="shared" ref="E45:N45" si="15">ROUND(E22,2)</f>
        <v>4</v>
      </c>
      <c r="F45" s="32">
        <f t="shared" si="15"/>
        <v>1.46</v>
      </c>
      <c r="G45" s="32">
        <f t="shared" si="15"/>
        <v>2.69</v>
      </c>
      <c r="H45" s="32">
        <f t="shared" si="15"/>
        <v>3.31</v>
      </c>
      <c r="I45" s="32">
        <f t="shared" si="15"/>
        <v>2.87</v>
      </c>
      <c r="J45" s="32">
        <f t="shared" si="15"/>
        <v>2.96</v>
      </c>
      <c r="K45" s="32">
        <f t="shared" si="15"/>
        <v>1.58</v>
      </c>
      <c r="L45" s="32">
        <f t="shared" si="15"/>
        <v>1.72</v>
      </c>
      <c r="M45" s="32">
        <f t="shared" si="15"/>
        <v>5.05</v>
      </c>
      <c r="N45" s="32">
        <f t="shared" si="15"/>
        <v>1.95</v>
      </c>
    </row>
    <row r="46" spans="2:14">
      <c r="D46" s="32">
        <f t="shared" ref="D46:N46" si="16">ROUND(D23,2)</f>
        <v>2</v>
      </c>
      <c r="E46" s="32">
        <f t="shared" si="16"/>
        <v>4.6900000000000004</v>
      </c>
      <c r="F46" s="32">
        <f t="shared" si="16"/>
        <v>1.83</v>
      </c>
      <c r="G46" s="32">
        <f t="shared" si="16"/>
        <v>2.29</v>
      </c>
      <c r="H46" s="32">
        <f t="shared" si="16"/>
        <v>3.76</v>
      </c>
      <c r="I46" s="32">
        <f t="shared" si="16"/>
        <v>4.37</v>
      </c>
      <c r="J46" s="32">
        <f t="shared" si="16"/>
        <v>2.42</v>
      </c>
      <c r="K46" s="32">
        <f t="shared" si="16"/>
        <v>1</v>
      </c>
      <c r="L46" s="32">
        <f t="shared" si="16"/>
        <v>3</v>
      </c>
      <c r="M46" s="32">
        <f t="shared" si="16"/>
        <v>2</v>
      </c>
      <c r="N46" s="32">
        <f t="shared" si="16"/>
        <v>2.74</v>
      </c>
    </row>
    <row r="47" spans="2:14">
      <c r="D47" s="32">
        <f>ROUND(D24,2)</f>
        <v>2.56</v>
      </c>
      <c r="E47" s="32">
        <f t="shared" ref="E47:N47" si="17">ROUND(E24,2)</f>
        <v>2.9</v>
      </c>
      <c r="F47" s="32">
        <f t="shared" si="17"/>
        <v>2</v>
      </c>
      <c r="G47" s="32">
        <f t="shared" si="17"/>
        <v>2.9</v>
      </c>
      <c r="H47" s="32">
        <f t="shared" si="17"/>
        <v>3.11</v>
      </c>
      <c r="I47" s="32">
        <f t="shared" si="17"/>
        <v>1.38</v>
      </c>
      <c r="J47" s="32">
        <f t="shared" si="17"/>
        <v>3.25</v>
      </c>
      <c r="K47" s="32">
        <f t="shared" si="17"/>
        <v>4.13</v>
      </c>
      <c r="L47" s="32">
        <f t="shared" si="17"/>
        <v>1.4</v>
      </c>
      <c r="M47" s="32">
        <f t="shared" si="17"/>
        <v>3</v>
      </c>
      <c r="N47" s="32">
        <f t="shared" si="17"/>
        <v>3.03</v>
      </c>
    </row>
    <row r="48" spans="2:14">
      <c r="D48" s="32">
        <f t="shared" ref="D48:N48" si="18">ROUND(D25,2)</f>
        <v>2.59</v>
      </c>
      <c r="E48" s="32">
        <f t="shared" si="18"/>
        <v>8</v>
      </c>
      <c r="F48" s="32">
        <f t="shared" si="18"/>
        <v>2.5</v>
      </c>
      <c r="G48" s="32">
        <f t="shared" si="18"/>
        <v>2.2400000000000002</v>
      </c>
      <c r="H48" s="32">
        <f t="shared" si="18"/>
        <v>3.14</v>
      </c>
      <c r="I48" s="32">
        <f t="shared" si="18"/>
        <v>8.9700000000000006</v>
      </c>
      <c r="J48" s="32">
        <f t="shared" si="18"/>
        <v>3.58</v>
      </c>
      <c r="K48" s="32">
        <f t="shared" si="18"/>
        <v>4.66</v>
      </c>
      <c r="L48" s="32">
        <f t="shared" si="18"/>
        <v>1</v>
      </c>
      <c r="M48" s="32">
        <f t="shared" si="18"/>
        <v>6.33</v>
      </c>
      <c r="N48" s="32">
        <f t="shared" si="18"/>
        <v>3.99</v>
      </c>
    </row>
    <row r="49" spans="4:14"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</row>
    <row r="50" spans="4:14"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4:14"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</row>
    <row r="52" spans="4:14"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</row>
    <row r="53" spans="4:14"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</row>
  </sheetData>
  <mergeCells count="10">
    <mergeCell ref="A1:P1"/>
    <mergeCell ref="A2:P2"/>
    <mergeCell ref="A4:A6"/>
    <mergeCell ref="B4:B6"/>
    <mergeCell ref="C4:C5"/>
    <mergeCell ref="O4:O6"/>
    <mergeCell ref="P4:P6"/>
    <mergeCell ref="D4:H4"/>
    <mergeCell ref="I4:M4"/>
    <mergeCell ref="N4:N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33" orientation="landscape" useFirstPageNumber="1" r:id="rId1"/>
  <headerFooter>
    <oddHeader xml:space="preserve">&amp;L&amp;8PCBS: Hotel Activities in the Palestinian Territory, (Second Quarter, 2012)&amp;R&amp;8&amp;K00+000ا&amp;K01+000PCBS: النشاط الفندقي في الأراضي الفلسطينية، (الربع الثاني، 2012) 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tab1</vt:lpstr>
      <vt:lpstr>tab2</vt:lpstr>
      <vt:lpstr>tap3</vt:lpstr>
      <vt:lpstr>tab4</vt:lpstr>
      <vt:lpstr>tab5-1</vt:lpstr>
      <vt:lpstr>tab5-2 </vt:lpstr>
      <vt:lpstr>tab6-1 </vt:lpstr>
      <vt:lpstr>tab6-2  </vt:lpstr>
      <vt:lpstr>tab7</vt:lpstr>
      <vt:lpstr>'tab2'!Print_Area</vt:lpstr>
      <vt:lpstr>'tab4'!Print_Area</vt:lpstr>
      <vt:lpstr>'tab5-1'!Print_Area</vt:lpstr>
      <vt:lpstr>'tab5-2 '!Print_Area</vt:lpstr>
      <vt:lpstr>'tab6-1 '!Print_Area</vt:lpstr>
      <vt:lpstr>'tab6-2  '!Print_Area</vt:lpstr>
      <vt:lpstr>'tab7'!Print_Area</vt:lpstr>
      <vt:lpstr>'tap3'!Print_Area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fathi</cp:lastModifiedBy>
  <cp:lastPrinted>2012-09-02T08:19:23Z</cp:lastPrinted>
  <dcterms:created xsi:type="dcterms:W3CDTF">2011-06-14T05:33:59Z</dcterms:created>
  <dcterms:modified xsi:type="dcterms:W3CDTF">2012-09-02T08:20:36Z</dcterms:modified>
</cp:coreProperties>
</file>