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 activeTab="4"/>
  </bookViews>
  <sheets>
    <sheet name="1" sheetId="1" r:id="rId1"/>
    <sheet name="2" sheetId="5" r:id="rId2"/>
    <sheet name="3" sheetId="7" r:id="rId3"/>
    <sheet name="4" sheetId="8" r:id="rId4"/>
    <sheet name="5" sheetId="9" r:id="rId5"/>
  </sheets>
  <definedNames>
    <definedName name="_xlnm.Print_Area" localSheetId="0">'1'!$A$1:$I$22</definedName>
    <definedName name="_xlnm.Print_Area" localSheetId="1">'2'!$A$1:$H$22</definedName>
    <definedName name="_xlnm.Print_Area" localSheetId="2">'3'!$A$1:$E$21</definedName>
    <definedName name="_xlnm.Print_Area" localSheetId="3">'4'!$A$1:$I$13</definedName>
  </definedNames>
  <calcPr calcId="125725" calcMode="manual"/>
</workbook>
</file>

<file path=xl/calcChain.xml><?xml version="1.0" encoding="utf-8"?>
<calcChain xmlns="http://schemas.openxmlformats.org/spreadsheetml/2006/main">
  <c r="E13" i="8"/>
</calcChain>
</file>

<file path=xl/sharedStrings.xml><?xml version="1.0" encoding="utf-8"?>
<sst xmlns="http://schemas.openxmlformats.org/spreadsheetml/2006/main" count="260" uniqueCount="139">
  <si>
    <t>الطاقة</t>
  </si>
  <si>
    <t xml:space="preserve">مصادر الاحتراق الثابتة </t>
  </si>
  <si>
    <t xml:space="preserve">الوقود المزود لمحطات الكهرباء  </t>
  </si>
  <si>
    <t xml:space="preserve">العمليات الصناعية </t>
  </si>
  <si>
    <t xml:space="preserve">المنزلي </t>
  </si>
  <si>
    <t xml:space="preserve">الزراعة </t>
  </si>
  <si>
    <t xml:space="preserve">قطاعات التجارة والخدمات </t>
  </si>
  <si>
    <t>النقل</t>
  </si>
  <si>
    <t>التخمر المعوي</t>
  </si>
  <si>
    <t>معالجة الروث</t>
  </si>
  <si>
    <t xml:space="preserve">النفايات الصلبة </t>
  </si>
  <si>
    <t xml:space="preserve">مكبات النفايات </t>
  </si>
  <si>
    <t>الحرق المفتوح للنفايات</t>
  </si>
  <si>
    <t>CO</t>
  </si>
  <si>
    <t>NMVOC</t>
  </si>
  <si>
    <t>مصادر المنبعثات</t>
  </si>
  <si>
    <t>المجموع</t>
  </si>
  <si>
    <r>
      <t>جدول</t>
    </r>
    <r>
      <rPr>
        <b/>
        <sz val="11"/>
        <color indexed="8"/>
        <rFont val="Traditional Arabic"/>
        <family val="1"/>
      </rPr>
      <t xml:space="preserve"> 1</t>
    </r>
    <r>
      <rPr>
        <b/>
        <sz val="11"/>
        <color indexed="8"/>
        <rFont val="Simplified Arabic"/>
        <family val="1"/>
      </rPr>
      <t>: كمية المنبعثات في الأراضي الفلسطينية حسب نوع المنبعث والمصدر، 2010</t>
    </r>
  </si>
  <si>
    <t>..</t>
  </si>
  <si>
    <t>..: تشير الى عدم وجود منبعثات</t>
  </si>
  <si>
    <t>كمية المنبعث بالطن /سنة</t>
  </si>
  <si>
    <t>NMVOC (3.4  tCO2 equivellent)</t>
  </si>
  <si>
    <t>كمية المنبعث بالطن المكافئ CO2/سنة</t>
  </si>
  <si>
    <t>Total</t>
  </si>
  <si>
    <t>Emissions Source</t>
  </si>
  <si>
    <t>Energy</t>
  </si>
  <si>
    <t>Stationary Combustion Sources</t>
  </si>
  <si>
    <t>Manufacturing Industries</t>
  </si>
  <si>
    <t>Commercial and Institutional</t>
  </si>
  <si>
    <t>Residential</t>
  </si>
  <si>
    <t>Agriculture</t>
  </si>
  <si>
    <t>fuel Supplied to Elecricity Plants</t>
  </si>
  <si>
    <t>Transport</t>
  </si>
  <si>
    <t>Road Transportation</t>
  </si>
  <si>
    <t>Enteric Fermentation</t>
  </si>
  <si>
    <t>Manure Management</t>
  </si>
  <si>
    <t>Solid Waste</t>
  </si>
  <si>
    <t>Solid Waste Disposal Sites</t>
  </si>
  <si>
    <t>Solid waste Open Burning</t>
  </si>
  <si>
    <t xml:space="preserve">..: Indicates no emissions </t>
  </si>
  <si>
    <t>Quantity of emitted in ton CO2 equivallent/year</t>
  </si>
  <si>
    <t>CO (1.9 tCO2 equivellent)</t>
  </si>
  <si>
    <t>Quantity of emitted (ton/year)</t>
  </si>
  <si>
    <t>نسبة مساهمة القطاعات في انتاج CO2</t>
  </si>
  <si>
    <t>Sectors share in producing CO2</t>
  </si>
  <si>
    <r>
      <t>جدول</t>
    </r>
    <r>
      <rPr>
        <b/>
        <sz val="11"/>
        <color indexed="8"/>
        <rFont val="Traditional Arabic"/>
        <family val="1"/>
      </rPr>
      <t xml:space="preserve"> 3:</t>
    </r>
    <r>
      <rPr>
        <b/>
        <sz val="11"/>
        <color indexed="8"/>
        <rFont val="Simplified Arabic"/>
        <family val="1"/>
      </rPr>
      <t xml:space="preserve"> مؤشرات مختارة للمنبعثات في الأراضي الفلسطينية، 2010</t>
    </r>
  </si>
  <si>
    <t>Table 3: Selected indicators for Emissions in the Palestinian Territory, 2010</t>
  </si>
  <si>
    <t>إنبعاثات ثاني أكسيد الكربون لكل فرد (طن/ فرد/سنة)</t>
  </si>
  <si>
    <t>Per Capita CO2 emissions (Ton/capita/year)</t>
  </si>
  <si>
    <t>نوع الوقود</t>
  </si>
  <si>
    <t>CO2 Emission Factor</t>
  </si>
  <si>
    <t>CH4 Emission Factor</t>
  </si>
  <si>
    <t>N2O Emission Factor</t>
  </si>
  <si>
    <t>NOx Emission Factor</t>
  </si>
  <si>
    <t>CO Emission Factor</t>
  </si>
  <si>
    <t>MNVOC Emission Factor</t>
  </si>
  <si>
    <t>SO2 Emission Factor</t>
  </si>
  <si>
    <t>الغازولين (البنزين)</t>
  </si>
  <si>
    <t>Gasolin</t>
  </si>
  <si>
    <t>الكيروسين</t>
  </si>
  <si>
    <t>Kerosene</t>
  </si>
  <si>
    <t>الديزل</t>
  </si>
  <si>
    <t>Diesel</t>
  </si>
  <si>
    <t>غاز الوقود المسال</t>
  </si>
  <si>
    <t>LPG</t>
  </si>
  <si>
    <t>الخشب والفحم</t>
  </si>
  <si>
    <t>Wood and Cool</t>
  </si>
  <si>
    <t>الجفت</t>
  </si>
  <si>
    <t>Fuel Type</t>
  </si>
  <si>
    <t>t SO2/ton fuel</t>
  </si>
  <si>
    <t>Olive cake</t>
  </si>
  <si>
    <t>t MNVOC/ton fuel</t>
  </si>
  <si>
    <t>t CO/ton fuel</t>
  </si>
  <si>
    <t>t NOx/ton fuel</t>
  </si>
  <si>
    <t>t N2O/ton fuel</t>
  </si>
  <si>
    <t>t CH4/ton fuel</t>
  </si>
  <si>
    <t xml:space="preserve">جدول 4: معاملات الانبعاث حسب نوع الوقود في قطاع الطاقة  </t>
  </si>
  <si>
    <t>Table 4: Emissions Factors by Fuel Type in the Energy Sector</t>
  </si>
  <si>
    <t>Species/Livestock category</t>
  </si>
  <si>
    <t>Emission factor for Enteric Fermentation</t>
  </si>
  <si>
    <t>Emission factor for Manure Management</t>
  </si>
  <si>
    <t>Dairy Cows</t>
  </si>
  <si>
    <t>Other Cattle</t>
  </si>
  <si>
    <t>Sheep</t>
  </si>
  <si>
    <t>Goats</t>
  </si>
  <si>
    <t>Camels</t>
  </si>
  <si>
    <t>Horses</t>
  </si>
  <si>
    <t>Mules and Asses</t>
  </si>
  <si>
    <t>Poultry</t>
  </si>
  <si>
    <t>نوع الماشية</t>
  </si>
  <si>
    <t>ابقار الحليب</t>
  </si>
  <si>
    <t>ابقار اخرى</t>
  </si>
  <si>
    <t>الماعز</t>
  </si>
  <si>
    <t>الضأن</t>
  </si>
  <si>
    <t>الجمال</t>
  </si>
  <si>
    <t>الخيل</t>
  </si>
  <si>
    <t>البغال والحمير</t>
  </si>
  <si>
    <t>الدجاج</t>
  </si>
  <si>
    <t>اخرى</t>
  </si>
  <si>
    <t xml:space="preserve">المعدل السنوي لافراز النيتروجين لكل رأس ماشية </t>
  </si>
  <si>
    <t>Annual N excretion per head of species/livestock category</t>
  </si>
  <si>
    <t>معامل الانبعاث للتخمر المعوي</t>
  </si>
  <si>
    <t>معامل الانيعاث لادارة السماد</t>
  </si>
  <si>
    <t>كغم نيتروجين/راس ماشية /سنة</t>
  </si>
  <si>
    <t>كغم ميثان /راس ماشية /سنة</t>
  </si>
  <si>
    <t>كغم ميثان/راس ماشية /سنة</t>
  </si>
  <si>
    <t xml:space="preserve">جدول 5: معاملات الانبعاث حسب نوع الماشية في قطاع الزراعة </t>
  </si>
  <si>
    <t>Table 5: Emissions Factors by Animal Type in the Agriculture Sector</t>
  </si>
  <si>
    <t>Other</t>
  </si>
  <si>
    <t>Table 1:  Emissions Quantity in the Palestinian Territory by the Emitted Type and the Source, 2010</t>
  </si>
  <si>
    <t xml:space="preserve">النقل البري  </t>
  </si>
  <si>
    <t>Table 2:  Emissions Quantity in ton CO2 equivalent in the Palestinian Territory by the Emitted Type and the Source, 2010</t>
  </si>
  <si>
    <r>
      <t>جدول</t>
    </r>
    <r>
      <rPr>
        <b/>
        <sz val="11"/>
        <color indexed="8"/>
        <rFont val="Traditional Arabic"/>
        <family val="1"/>
      </rPr>
      <t xml:space="preserve"> 2:</t>
    </r>
    <r>
      <rPr>
        <b/>
        <sz val="11"/>
        <color indexed="8"/>
        <rFont val="Simplified Arabic"/>
        <family val="1"/>
      </rPr>
      <t xml:space="preserve"> كمية المنبعثات بالطن المكافئ من غاز ثاني اكسيد الكربون في الأراضي الفلسطينية حسب نوع المنبعث والمصدر، 2010</t>
    </r>
  </si>
  <si>
    <r>
      <t>CO</t>
    </r>
    <r>
      <rPr>
        <vertAlign val="subscript"/>
        <sz val="9"/>
        <rFont val="Arial"/>
        <family val="2"/>
      </rPr>
      <t>2</t>
    </r>
  </si>
  <si>
    <r>
      <t>CH</t>
    </r>
    <r>
      <rPr>
        <vertAlign val="subscript"/>
        <sz val="9"/>
        <rFont val="Arial"/>
        <family val="2"/>
      </rPr>
      <t>4</t>
    </r>
  </si>
  <si>
    <r>
      <t>N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</t>
    </r>
  </si>
  <si>
    <r>
      <t>NO</t>
    </r>
    <r>
      <rPr>
        <vertAlign val="subscript"/>
        <sz val="9"/>
        <rFont val="Arial"/>
        <family val="2"/>
      </rPr>
      <t>x</t>
    </r>
  </si>
  <si>
    <r>
      <t>SO</t>
    </r>
    <r>
      <rPr>
        <vertAlign val="subscript"/>
        <sz val="9"/>
        <rFont val="Arial"/>
        <family val="2"/>
      </rPr>
      <t>2</t>
    </r>
  </si>
  <si>
    <r>
      <t>CH</t>
    </r>
    <r>
      <rPr>
        <vertAlign val="subscript"/>
        <sz val="9"/>
        <color theme="1"/>
        <rFont val="Arial"/>
        <family val="2"/>
        <scheme val="minor"/>
      </rPr>
      <t>4</t>
    </r>
    <r>
      <rPr>
        <sz val="9"/>
        <color theme="1"/>
        <rFont val="Arial"/>
        <family val="2"/>
        <scheme val="minor"/>
      </rPr>
      <t xml:space="preserve"> (21 tCO2 equivellent)</t>
    </r>
  </si>
  <si>
    <r>
      <t>N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 (310 tCO2 equivellent)</t>
    </r>
  </si>
  <si>
    <r>
      <t>t CO</t>
    </r>
    <r>
      <rPr>
        <vertAlign val="sub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/ton fuel</t>
    </r>
  </si>
  <si>
    <r>
      <t xml:space="preserve">طن </t>
    </r>
    <r>
      <rPr>
        <b/>
        <sz val="9"/>
        <color indexed="8"/>
        <rFont val="Arial"/>
        <family val="2"/>
        <scheme val="minor"/>
      </rPr>
      <t>MNVOC</t>
    </r>
    <r>
      <rPr>
        <b/>
        <sz val="9"/>
        <color indexed="8"/>
        <rFont val="Simplified Arabic"/>
        <charset val="178"/>
      </rPr>
      <t>/ طن وقود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</si>
  <si>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CO2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</si>
  <si>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CH4</t>
    </r>
  </si>
  <si>
    <r>
      <t xml:space="preserve">طن </t>
    </r>
    <r>
      <rPr>
        <b/>
        <sz val="9"/>
        <color indexed="8"/>
        <rFont val="Arial"/>
        <family val="2"/>
        <scheme val="minor"/>
      </rPr>
      <t>CO2</t>
    </r>
    <r>
      <rPr>
        <b/>
        <sz val="9"/>
        <color indexed="8"/>
        <rFont val="Simplified Arabic"/>
        <charset val="178"/>
      </rPr>
      <t>/ طن وقود</t>
    </r>
  </si>
  <si>
    <r>
      <t xml:space="preserve">طن </t>
    </r>
    <r>
      <rPr>
        <b/>
        <sz val="9"/>
        <color indexed="8"/>
        <rFont val="Arial"/>
        <family val="2"/>
        <scheme val="minor"/>
      </rPr>
      <t>CH4</t>
    </r>
    <r>
      <rPr>
        <b/>
        <sz val="9"/>
        <color indexed="8"/>
        <rFont val="Simplified Arabic"/>
        <charset val="178"/>
      </rPr>
      <t xml:space="preserve"> / طن وقود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</si>
  <si>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N2O</t>
    </r>
  </si>
  <si>
    <r>
      <t xml:space="preserve">طن </t>
    </r>
    <r>
      <rPr>
        <b/>
        <sz val="9"/>
        <color indexed="8"/>
        <rFont val="Arial"/>
        <family val="2"/>
        <scheme val="minor"/>
      </rPr>
      <t>N2O</t>
    </r>
    <r>
      <rPr>
        <b/>
        <sz val="9"/>
        <color indexed="8"/>
        <rFont val="Simplified Arabic"/>
        <charset val="178"/>
      </rPr>
      <t>/ طن وقود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</si>
  <si>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NOx</t>
    </r>
  </si>
  <si>
    <r>
      <t xml:space="preserve">طن </t>
    </r>
    <r>
      <rPr>
        <b/>
        <sz val="9"/>
        <color indexed="8"/>
        <rFont val="Arial"/>
        <family val="2"/>
        <scheme val="minor"/>
      </rPr>
      <t xml:space="preserve">Nox </t>
    </r>
    <r>
      <rPr>
        <b/>
        <sz val="9"/>
        <color indexed="8"/>
        <rFont val="Simplified Arabic"/>
        <charset val="178"/>
      </rPr>
      <t>/ طن وقود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</si>
  <si>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CO</t>
    </r>
  </si>
  <si>
    <r>
      <t>طن</t>
    </r>
    <r>
      <rPr>
        <b/>
        <sz val="9"/>
        <color indexed="8"/>
        <rFont val="Arial"/>
        <family val="2"/>
        <scheme val="minor"/>
      </rPr>
      <t xml:space="preserve"> CO</t>
    </r>
    <r>
      <rPr>
        <b/>
        <sz val="9"/>
        <color indexed="8"/>
        <rFont val="Simplified Arabic"/>
        <charset val="178"/>
      </rPr>
      <t>/ طن وقود</t>
    </r>
  </si>
  <si>
    <r>
      <t xml:space="preserve">معامل انبعاث </t>
    </r>
    <r>
      <rPr>
        <b/>
        <sz val="9"/>
        <color indexed="8"/>
        <rFont val="Arial"/>
        <family val="2"/>
        <scheme val="minor"/>
      </rPr>
      <t>MNVOC</t>
    </r>
  </si>
  <si>
    <r>
      <t>معامل انبعاث</t>
    </r>
    <r>
      <rPr>
        <b/>
        <sz val="9"/>
        <color indexed="8"/>
        <rFont val="Arial"/>
        <family val="2"/>
        <scheme val="minor"/>
      </rPr>
      <t xml:space="preserve"> SO2</t>
    </r>
  </si>
  <si>
    <r>
      <t xml:space="preserve">طن </t>
    </r>
    <r>
      <rPr>
        <b/>
        <sz val="9"/>
        <color indexed="8"/>
        <rFont val="Arial"/>
        <family val="2"/>
        <scheme val="minor"/>
      </rPr>
      <t>SO2</t>
    </r>
    <r>
      <rPr>
        <b/>
        <sz val="9"/>
        <color indexed="8"/>
        <rFont val="Simplified Arabic"/>
        <charset val="178"/>
      </rPr>
      <t>/ طن وقود</t>
    </r>
  </si>
  <si>
    <r>
      <t>(kg N animal</t>
    </r>
    <r>
      <rPr>
        <vertAlign val="superscript"/>
        <sz val="9"/>
        <rFont val="Arial"/>
        <family val="2"/>
        <scheme val="minor"/>
      </rPr>
      <t>-1</t>
    </r>
    <r>
      <rPr>
        <sz val="9"/>
        <rFont val="Arial"/>
        <family val="2"/>
        <scheme val="minor"/>
      </rPr>
      <t xml:space="preserve"> year-1)</t>
    </r>
  </si>
  <si>
    <r>
      <t>(kg CH4 head</t>
    </r>
    <r>
      <rPr>
        <vertAlign val="superscript"/>
        <sz val="9"/>
        <rFont val="Arial"/>
        <family val="2"/>
        <scheme val="minor"/>
      </rPr>
      <t>-1</t>
    </r>
    <r>
      <rPr>
        <sz val="9"/>
        <rFont val="Arial"/>
        <family val="2"/>
        <scheme val="minor"/>
      </rPr>
      <t xml:space="preserve"> yr</t>
    </r>
    <r>
      <rPr>
        <vertAlign val="superscript"/>
        <sz val="9"/>
        <rFont val="Arial"/>
        <family val="2"/>
        <scheme val="minor"/>
      </rPr>
      <t>-1</t>
    </r>
    <r>
      <rPr>
        <sz val="9"/>
        <rFont val="Arial"/>
        <family val="2"/>
        <scheme val="minor"/>
      </rPr>
      <t>)</t>
    </r>
  </si>
  <si>
    <t>مجموع كمية المنبعثات بالطن المكافئ من غاز ثاني اكسيد الكربون (طن سنويا)</t>
  </si>
  <si>
    <t>Total Emissions Quantity in  equivalent (Ton CO2/year)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</si>
</sst>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000"/>
  </numFmts>
  <fonts count="33">
    <font>
      <sz val="11"/>
      <color theme="1"/>
      <name val="Arial"/>
      <family val="2"/>
      <charset val="178"/>
      <scheme val="minor"/>
    </font>
    <font>
      <b/>
      <sz val="10"/>
      <color rgb="FFFF0000"/>
      <name val="Simplified Arabic"/>
      <family val="1"/>
    </font>
    <font>
      <b/>
      <sz val="10"/>
      <color theme="1"/>
      <name val="Simplified Arabic"/>
      <family val="1"/>
    </font>
    <font>
      <sz val="10"/>
      <color theme="1"/>
      <name val="Simplified Arabic"/>
      <family val="1"/>
    </font>
    <font>
      <sz val="11"/>
      <color theme="1"/>
      <name val="Arial"/>
      <family val="2"/>
      <charset val="178"/>
      <scheme val="minor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Traditional Arabic"/>
      <family val="1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name val="Simplified Arabic"/>
      <family val="1"/>
    </font>
    <font>
      <b/>
      <sz val="9"/>
      <name val="Simplified Arabic"/>
      <family val="1"/>
    </font>
    <font>
      <vertAlign val="subscript"/>
      <sz val="9"/>
      <name val="Arial"/>
      <family val="2"/>
    </font>
    <font>
      <b/>
      <sz val="9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vertAlign val="subscript"/>
      <sz val="9"/>
      <color theme="1"/>
      <name val="Arial"/>
      <family val="2"/>
      <scheme val="minor"/>
    </font>
    <font>
      <b/>
      <sz val="9"/>
      <color indexed="8"/>
      <name val="Simplified Arabic"/>
      <charset val="178"/>
    </font>
    <font>
      <sz val="9"/>
      <name val="Arial"/>
      <family val="2"/>
      <scheme val="minor"/>
    </font>
    <font>
      <vertAlign val="subscript"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color indexed="8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4" fillId="0" borderId="0"/>
  </cellStyleXfs>
  <cellXfs count="14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4" fontId="3" fillId="0" borderId="0" xfId="0" applyNumberFormat="1" applyFont="1"/>
    <xf numFmtId="0" fontId="0" fillId="0" borderId="0" xfId="0" applyAlignment="1">
      <alignment vertical="center"/>
    </xf>
    <xf numFmtId="0" fontId="11" fillId="0" borderId="5" xfId="0" applyFont="1" applyBorder="1" applyAlignment="1">
      <alignment horizontal="left" vertical="justify" wrapText="1" indent="1" readingOrder="1"/>
    </xf>
    <xf numFmtId="164" fontId="7" fillId="0" borderId="6" xfId="0" applyNumberFormat="1" applyFont="1" applyBorder="1" applyAlignment="1">
      <alignment horizontal="left" vertical="justify" wrapText="1" indent="1" readingOrder="1"/>
    </xf>
    <xf numFmtId="164" fontId="11" fillId="0" borderId="6" xfId="0" applyNumberFormat="1" applyFont="1" applyBorder="1" applyAlignment="1">
      <alignment horizontal="left" vertical="justify" wrapText="1" indent="1" readingOrder="1"/>
    </xf>
    <xf numFmtId="0" fontId="11" fillId="0" borderId="8" xfId="0" applyFont="1" applyBorder="1" applyAlignment="1">
      <alignment horizontal="left" vertical="justify" wrapText="1" indent="1" readingOrder="1"/>
    </xf>
    <xf numFmtId="0" fontId="23" fillId="0" borderId="0" xfId="0" applyFont="1"/>
    <xf numFmtId="0" fontId="22" fillId="0" borderId="0" xfId="0" applyFont="1" applyAlignment="1">
      <alignment horizontal="right" readingOrder="2"/>
    </xf>
    <xf numFmtId="164" fontId="11" fillId="0" borderId="6" xfId="0" applyNumberFormat="1" applyFont="1" applyBorder="1" applyAlignment="1">
      <alignment horizontal="left" vertical="justify" wrapText="1" indent="1"/>
    </xf>
    <xf numFmtId="0" fontId="3" fillId="0" borderId="0" xfId="0" applyFont="1" applyAlignment="1">
      <alignment horizontal="right" vertical="center" readingOrder="2"/>
    </xf>
    <xf numFmtId="0" fontId="27" fillId="0" borderId="2" xfId="0" applyFont="1" applyBorder="1" applyAlignment="1">
      <alignment horizontal="right" vertical="justify" indent="1"/>
    </xf>
    <xf numFmtId="0" fontId="27" fillId="0" borderId="1" xfId="0" applyFont="1" applyBorder="1" applyAlignment="1">
      <alignment horizontal="right" vertical="justify" indent="1"/>
    </xf>
    <xf numFmtId="0" fontId="27" fillId="0" borderId="3" xfId="0" applyFont="1" applyBorder="1" applyAlignment="1">
      <alignment horizontal="right" vertical="justify" indent="1"/>
    </xf>
    <xf numFmtId="0" fontId="21" fillId="0" borderId="1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justify" wrapText="1" indent="1" readingOrder="2"/>
    </xf>
    <xf numFmtId="0" fontId="18" fillId="0" borderId="1" xfId="0" applyFont="1" applyBorder="1" applyAlignment="1">
      <alignment horizontal="right" vertical="justify" wrapText="1" indent="1" readingOrder="2"/>
    </xf>
    <xf numFmtId="0" fontId="18" fillId="0" borderId="3" xfId="0" applyFont="1" applyBorder="1" applyAlignment="1">
      <alignment horizontal="right" vertical="justify" wrapText="1" indent="1" readingOrder="2"/>
    </xf>
    <xf numFmtId="0" fontId="15" fillId="0" borderId="2" xfId="0" applyFont="1" applyBorder="1" applyAlignment="1">
      <alignment horizontal="left" vertical="justify" wrapText="1" indent="1"/>
    </xf>
    <xf numFmtId="0" fontId="15" fillId="0" borderId="1" xfId="0" applyFont="1" applyBorder="1" applyAlignment="1">
      <alignment horizontal="left" vertical="justify" wrapText="1" indent="1"/>
    </xf>
    <xf numFmtId="0" fontId="15" fillId="0" borderId="3" xfId="0" applyFont="1" applyBorder="1" applyAlignment="1">
      <alignment horizontal="left" vertical="justify" wrapText="1" indent="1"/>
    </xf>
    <xf numFmtId="164" fontId="11" fillId="0" borderId="9" xfId="0" applyNumberFormat="1" applyFont="1" applyBorder="1" applyAlignment="1">
      <alignment horizontal="right" vertical="justify" wrapText="1" indent="1" readingOrder="1"/>
    </xf>
    <xf numFmtId="164" fontId="11" fillId="0" borderId="0" xfId="0" applyNumberFormat="1" applyFont="1" applyBorder="1" applyAlignment="1">
      <alignment horizontal="right" vertical="justify" wrapText="1" indent="1" readingOrder="1"/>
    </xf>
    <xf numFmtId="164" fontId="11" fillId="0" borderId="6" xfId="0" applyNumberFormat="1" applyFont="1" applyBorder="1" applyAlignment="1">
      <alignment horizontal="right" vertical="justify" wrapText="1" indent="1" readingOrder="1"/>
    </xf>
    <xf numFmtId="164" fontId="7" fillId="0" borderId="9" xfId="0" applyNumberFormat="1" applyFont="1" applyBorder="1" applyAlignment="1">
      <alignment horizontal="right" vertical="justify" wrapText="1" indent="1" readingOrder="1"/>
    </xf>
    <xf numFmtId="164" fontId="7" fillId="0" borderId="0" xfId="0" applyNumberFormat="1" applyFont="1" applyBorder="1" applyAlignment="1">
      <alignment horizontal="right" vertical="justify" wrapText="1" indent="1" readingOrder="1"/>
    </xf>
    <xf numFmtId="164" fontId="7" fillId="0" borderId="6" xfId="0" applyNumberFormat="1" applyFont="1" applyBorder="1" applyAlignment="1">
      <alignment horizontal="right" vertical="justify" wrapText="1" indent="1" readingOrder="1"/>
    </xf>
    <xf numFmtId="0" fontId="5" fillId="0" borderId="11" xfId="0" applyFont="1" applyBorder="1" applyAlignment="1">
      <alignment horizontal="left" vertical="justify" indent="1" readingOrder="1"/>
    </xf>
    <xf numFmtId="0" fontId="5" fillId="0" borderId="9" xfId="0" applyFont="1" applyBorder="1" applyAlignment="1">
      <alignment horizontal="left" vertical="justify" indent="1" readingOrder="1"/>
    </xf>
    <xf numFmtId="0" fontId="5" fillId="0" borderId="12" xfId="0" applyFont="1" applyBorder="1" applyAlignment="1">
      <alignment horizontal="left" vertical="justify" indent="1" readingOrder="1"/>
    </xf>
    <xf numFmtId="164" fontId="11" fillId="0" borderId="9" xfId="0" applyNumberFormat="1" applyFont="1" applyBorder="1" applyAlignment="1">
      <alignment horizontal="right" vertical="justify" wrapText="1" indent="1"/>
    </xf>
    <xf numFmtId="164" fontId="11" fillId="0" borderId="0" xfId="0" applyNumberFormat="1" applyFont="1" applyBorder="1" applyAlignment="1">
      <alignment horizontal="right" vertical="justify" wrapText="1" indent="1"/>
    </xf>
    <xf numFmtId="164" fontId="7" fillId="0" borderId="9" xfId="0" applyNumberFormat="1" applyFont="1" applyBorder="1" applyAlignment="1">
      <alignment horizontal="right" vertical="justify" wrapText="1" indent="1"/>
    </xf>
    <xf numFmtId="164" fontId="7" fillId="0" borderId="0" xfId="0" applyNumberFormat="1" applyFont="1" applyBorder="1" applyAlignment="1">
      <alignment horizontal="right" vertical="justify" wrapText="1" indent="1"/>
    </xf>
    <xf numFmtId="0" fontId="15" fillId="0" borderId="2" xfId="0" applyFont="1" applyBorder="1" applyAlignment="1">
      <alignment horizontal="center" vertical="top" wrapText="1" readingOrder="1"/>
    </xf>
    <xf numFmtId="0" fontId="14" fillId="0" borderId="2" xfId="0" applyFont="1" applyBorder="1" applyAlignment="1">
      <alignment horizontal="center" vertical="top" wrapText="1" readingOrder="1"/>
    </xf>
    <xf numFmtId="0" fontId="15" fillId="0" borderId="11" xfId="0" applyFont="1" applyBorder="1" applyAlignment="1">
      <alignment horizontal="center" vertical="top" wrapText="1" readingOrder="1"/>
    </xf>
    <xf numFmtId="0" fontId="21" fillId="0" borderId="3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right" vertical="justify" indent="1" readingOrder="2"/>
    </xf>
    <xf numFmtId="164" fontId="13" fillId="0" borderId="4" xfId="0" applyNumberFormat="1" applyFont="1" applyBorder="1" applyAlignment="1">
      <alignment horizontal="right" vertical="justify" indent="1" readingOrder="2"/>
    </xf>
    <xf numFmtId="4" fontId="13" fillId="0" borderId="5" xfId="0" applyNumberFormat="1" applyFont="1" applyBorder="1" applyAlignment="1">
      <alignment horizontal="right" vertical="justify" indent="1" readingOrder="2"/>
    </xf>
    <xf numFmtId="164" fontId="13" fillId="0" borderId="9" xfId="0" applyNumberFormat="1" applyFont="1" applyBorder="1" applyAlignment="1">
      <alignment horizontal="right" vertical="justify" indent="1" readingOrder="2"/>
    </xf>
    <xf numFmtId="164" fontId="13" fillId="0" borderId="0" xfId="0" applyNumberFormat="1" applyFont="1" applyBorder="1" applyAlignment="1">
      <alignment horizontal="right" vertical="justify" indent="1" readingOrder="2"/>
    </xf>
    <xf numFmtId="4" fontId="13" fillId="0" borderId="6" xfId="0" applyNumberFormat="1" applyFont="1" applyBorder="1" applyAlignment="1">
      <alignment horizontal="right" vertical="justify" indent="1" readingOrder="2"/>
    </xf>
    <xf numFmtId="164" fontId="14" fillId="0" borderId="9" xfId="0" applyNumberFormat="1" applyFont="1" applyBorder="1" applyAlignment="1">
      <alignment horizontal="right" vertical="justify" indent="1" readingOrder="2"/>
    </xf>
    <xf numFmtId="164" fontId="14" fillId="0" borderId="0" xfId="0" applyNumberFormat="1" applyFont="1" applyBorder="1" applyAlignment="1">
      <alignment horizontal="right" vertical="justify" indent="1" readingOrder="2"/>
    </xf>
    <xf numFmtId="4" fontId="14" fillId="0" borderId="6" xfId="0" applyNumberFormat="1" applyFont="1" applyBorder="1" applyAlignment="1">
      <alignment horizontal="right" vertical="justify" indent="1" readingOrder="2"/>
    </xf>
    <xf numFmtId="164" fontId="13" fillId="0" borderId="12" xfId="0" applyNumberFormat="1" applyFont="1" applyBorder="1" applyAlignment="1">
      <alignment horizontal="right" vertical="justify" indent="1" readingOrder="2"/>
    </xf>
    <xf numFmtId="164" fontId="13" fillId="0" borderId="7" xfId="0" applyNumberFormat="1" applyFont="1" applyBorder="1" applyAlignment="1">
      <alignment horizontal="right" vertical="justify" indent="1" readingOrder="2"/>
    </xf>
    <xf numFmtId="4" fontId="13" fillId="0" borderId="8" xfId="0" applyNumberFormat="1" applyFont="1" applyBorder="1" applyAlignment="1">
      <alignment horizontal="right" vertical="justify" indent="1" readingOrder="2"/>
    </xf>
    <xf numFmtId="0" fontId="26" fillId="0" borderId="2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justify" indent="1" readingOrder="1"/>
    </xf>
    <xf numFmtId="0" fontId="18" fillId="0" borderId="3" xfId="0" applyFont="1" applyBorder="1" applyAlignment="1">
      <alignment horizontal="left" vertical="justify" indent="1" readingOrder="1"/>
    </xf>
    <xf numFmtId="165" fontId="14" fillId="0" borderId="0" xfId="0" applyNumberFormat="1" applyFont="1" applyBorder="1" applyAlignment="1">
      <alignment horizontal="right" vertical="justify" indent="1" readingOrder="2"/>
    </xf>
    <xf numFmtId="165" fontId="14" fillId="0" borderId="7" xfId="0" applyNumberFormat="1" applyFont="1" applyBorder="1" applyAlignment="1">
      <alignment horizontal="right" vertical="justify" indent="1" readingOrder="2"/>
    </xf>
    <xf numFmtId="0" fontId="19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left" vertical="justify" wrapText="1" indent="1" readingOrder="2"/>
    </xf>
    <xf numFmtId="4" fontId="15" fillId="0" borderId="7" xfId="0" applyNumberFormat="1" applyFont="1" applyBorder="1" applyAlignment="1">
      <alignment horizontal="left" vertical="justify" wrapText="1" indent="1" readingOrder="2"/>
    </xf>
    <xf numFmtId="164" fontId="11" fillId="0" borderId="11" xfId="0" applyNumberFormat="1" applyFont="1" applyBorder="1" applyAlignment="1">
      <alignment horizontal="left" vertical="justify" wrapText="1" indent="1" readingOrder="1"/>
    </xf>
    <xf numFmtId="164" fontId="11" fillId="0" borderId="4" xfId="0" applyNumberFormat="1" applyFont="1" applyBorder="1" applyAlignment="1">
      <alignment horizontal="left" vertical="justify" wrapText="1" indent="1" readingOrder="1"/>
    </xf>
    <xf numFmtId="164" fontId="11" fillId="0" borderId="5" xfId="0" applyNumberFormat="1" applyFont="1" applyBorder="1" applyAlignment="1">
      <alignment horizontal="left" vertical="justify" wrapText="1" indent="1" readingOrder="1"/>
    </xf>
    <xf numFmtId="164" fontId="11" fillId="0" borderId="9" xfId="0" applyNumberFormat="1" applyFont="1" applyBorder="1" applyAlignment="1">
      <alignment horizontal="left" vertical="justify" wrapText="1" indent="1" readingOrder="1"/>
    </xf>
    <xf numFmtId="164" fontId="11" fillId="0" borderId="0" xfId="0" applyNumberFormat="1" applyFont="1" applyBorder="1" applyAlignment="1">
      <alignment horizontal="left" vertical="justify" wrapText="1" indent="1" readingOrder="1"/>
    </xf>
    <xf numFmtId="164" fontId="7" fillId="0" borderId="9" xfId="0" applyNumberFormat="1" applyFont="1" applyBorder="1" applyAlignment="1">
      <alignment horizontal="left" vertical="justify" wrapText="1" indent="1" readingOrder="1"/>
    </xf>
    <xf numFmtId="164" fontId="7" fillId="0" borderId="0" xfId="0" applyNumberFormat="1" applyFont="1" applyBorder="1" applyAlignment="1">
      <alignment horizontal="left" vertical="justify" wrapText="1" indent="1" readingOrder="1"/>
    </xf>
    <xf numFmtId="164" fontId="11" fillId="0" borderId="12" xfId="0" applyNumberFormat="1" applyFont="1" applyBorder="1" applyAlignment="1">
      <alignment horizontal="left" vertical="justify" wrapText="1" indent="1" readingOrder="1"/>
    </xf>
    <xf numFmtId="164" fontId="11" fillId="0" borderId="7" xfId="0" applyNumberFormat="1" applyFont="1" applyBorder="1" applyAlignment="1">
      <alignment horizontal="left" vertical="justify" wrapText="1" indent="1" readingOrder="1"/>
    </xf>
    <xf numFmtId="164" fontId="11" fillId="0" borderId="8" xfId="0" applyNumberFormat="1" applyFont="1" applyBorder="1" applyAlignment="1">
      <alignment horizontal="left" vertical="justify" wrapText="1" indent="1" readingOrder="1"/>
    </xf>
    <xf numFmtId="164" fontId="11" fillId="0" borderId="11" xfId="0" applyNumberFormat="1" applyFont="1" applyBorder="1" applyAlignment="1">
      <alignment horizontal="left" vertical="justify" wrapText="1" indent="1"/>
    </xf>
    <xf numFmtId="164" fontId="11" fillId="0" borderId="4" xfId="0" applyNumberFormat="1" applyFont="1" applyBorder="1" applyAlignment="1">
      <alignment horizontal="left" vertical="justify" wrapText="1" indent="1"/>
    </xf>
    <xf numFmtId="164" fontId="11" fillId="0" borderId="5" xfId="0" applyNumberFormat="1" applyFont="1" applyBorder="1" applyAlignment="1">
      <alignment horizontal="left" vertical="justify" wrapText="1" indent="1"/>
    </xf>
    <xf numFmtId="164" fontId="11" fillId="0" borderId="9" xfId="0" applyNumberFormat="1" applyFont="1" applyBorder="1" applyAlignment="1">
      <alignment horizontal="left" vertical="justify" wrapText="1" indent="1"/>
    </xf>
    <xf numFmtId="164" fontId="11" fillId="0" borderId="0" xfId="0" applyNumberFormat="1" applyFont="1" applyBorder="1" applyAlignment="1">
      <alignment horizontal="left" vertical="justify" wrapText="1" indent="1"/>
    </xf>
    <xf numFmtId="164" fontId="7" fillId="0" borderId="9" xfId="0" applyNumberFormat="1" applyFont="1" applyBorder="1" applyAlignment="1">
      <alignment horizontal="left" vertical="justify" wrapText="1" indent="1"/>
    </xf>
    <xf numFmtId="164" fontId="7" fillId="0" borderId="0" xfId="0" applyNumberFormat="1" applyFont="1" applyBorder="1" applyAlignment="1">
      <alignment horizontal="left" vertical="justify" wrapText="1" indent="1"/>
    </xf>
    <xf numFmtId="164" fontId="11" fillId="0" borderId="12" xfId="0" applyNumberFormat="1" applyFont="1" applyBorder="1" applyAlignment="1">
      <alignment horizontal="left" vertical="justify" wrapText="1" indent="1"/>
    </xf>
    <xf numFmtId="164" fontId="11" fillId="0" borderId="7" xfId="0" applyNumberFormat="1" applyFont="1" applyBorder="1" applyAlignment="1">
      <alignment horizontal="left" vertical="justify" wrapText="1" indent="1"/>
    </xf>
    <xf numFmtId="164" fontId="11" fillId="0" borderId="8" xfId="0" applyNumberFormat="1" applyFont="1" applyBorder="1" applyAlignment="1">
      <alignment horizontal="left" vertical="justify" wrapText="1" indent="1"/>
    </xf>
    <xf numFmtId="0" fontId="32" fillId="0" borderId="1" xfId="0" applyFont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justify" indent="2" readingOrder="1"/>
    </xf>
    <xf numFmtId="0" fontId="6" fillId="0" borderId="9" xfId="0" applyFont="1" applyBorder="1" applyAlignment="1">
      <alignment horizontal="left" vertical="justify" indent="3" readingOrder="1"/>
    </xf>
    <xf numFmtId="0" fontId="6" fillId="0" borderId="9" xfId="0" applyFont="1" applyBorder="1" applyAlignment="1">
      <alignment horizontal="left" vertical="justify" indent="2" readingOrder="1"/>
    </xf>
    <xf numFmtId="0" fontId="11" fillId="0" borderId="6" xfId="0" applyFont="1" applyBorder="1" applyAlignment="1">
      <alignment horizontal="left" vertical="justify" wrapText="1" indent="2" readingOrder="1"/>
    </xf>
    <xf numFmtId="164" fontId="7" fillId="0" borderId="6" xfId="0" applyNumberFormat="1" applyFont="1" applyBorder="1" applyAlignment="1">
      <alignment horizontal="left" vertical="justify" wrapText="1" indent="3" readingOrder="1"/>
    </xf>
    <xf numFmtId="164" fontId="7" fillId="0" borderId="6" xfId="0" applyNumberFormat="1" applyFont="1" applyBorder="1" applyAlignment="1">
      <alignment horizontal="left" vertical="justify" wrapText="1" indent="2" readingOrder="1"/>
    </xf>
    <xf numFmtId="0" fontId="18" fillId="0" borderId="2" xfId="0" applyFont="1" applyBorder="1" applyAlignment="1">
      <alignment horizontal="left" vertical="justify" indent="1" readingOrder="2"/>
    </xf>
    <xf numFmtId="0" fontId="15" fillId="0" borderId="1" xfId="0" applyFont="1" applyBorder="1" applyAlignment="1">
      <alignment horizontal="center" vertical="top" readingOrder="1"/>
    </xf>
    <xf numFmtId="0" fontId="21" fillId="0" borderId="5" xfId="0" applyFont="1" applyBorder="1" applyAlignment="1">
      <alignment horizontal="center" vertical="center" readingOrder="1"/>
    </xf>
    <xf numFmtId="0" fontId="21" fillId="0" borderId="3" xfId="0" applyFont="1" applyBorder="1" applyAlignment="1">
      <alignment horizontal="center" vertical="center" readingOrder="1"/>
    </xf>
    <xf numFmtId="0" fontId="5" fillId="0" borderId="13" xfId="0" applyFont="1" applyBorder="1" applyAlignment="1">
      <alignment horizontal="right" vertical="top" indent="1"/>
    </xf>
    <xf numFmtId="0" fontId="6" fillId="0" borderId="14" xfId="0" applyFont="1" applyBorder="1" applyAlignment="1">
      <alignment horizontal="right" vertical="top" indent="1"/>
    </xf>
    <xf numFmtId="0" fontId="11" fillId="0" borderId="14" xfId="0" applyFont="1" applyBorder="1" applyAlignment="1">
      <alignment horizontal="left" vertical="top" wrapText="1" indent="1"/>
    </xf>
    <xf numFmtId="0" fontId="11" fillId="0" borderId="1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19" fillId="0" borderId="11" xfId="0" applyNumberFormat="1" applyFont="1" applyBorder="1" applyAlignment="1">
      <alignment horizontal="center" vertical="center"/>
    </xf>
    <xf numFmtId="2" fontId="19" fillId="0" borderId="3" xfId="0" applyNumberFormat="1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top" wrapText="1"/>
    </xf>
    <xf numFmtId="0" fontId="26" fillId="0" borderId="1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2" fontId="19" fillId="0" borderId="2" xfId="0" applyNumberFormat="1" applyFont="1" applyBorder="1" applyAlignment="1">
      <alignment horizontal="center" vertical="top"/>
    </xf>
    <xf numFmtId="2" fontId="19" fillId="0" borderId="9" xfId="0" applyNumberFormat="1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1" fillId="0" borderId="3" xfId="0" applyFont="1" applyBorder="1" applyAlignment="1">
      <alignment horizontal="center" vertical="top"/>
    </xf>
    <xf numFmtId="2" fontId="19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2" fontId="15" fillId="0" borderId="11" xfId="0" applyNumberFormat="1" applyFont="1" applyBorder="1" applyAlignment="1">
      <alignment horizontal="left" vertical="justify" wrapText="1" indent="1" readingOrder="2"/>
    </xf>
    <xf numFmtId="4" fontId="15" fillId="0" borderId="4" xfId="0" applyNumberFormat="1" applyFont="1" applyBorder="1" applyAlignment="1">
      <alignment horizontal="left" vertical="justify" wrapText="1" indent="1" readingOrder="2"/>
    </xf>
    <xf numFmtId="4" fontId="15" fillId="0" borderId="5" xfId="0" applyNumberFormat="1" applyFont="1" applyBorder="1" applyAlignment="1">
      <alignment horizontal="left" vertical="justify" wrapText="1" indent="1" readingOrder="2"/>
    </xf>
    <xf numFmtId="2" fontId="15" fillId="0" borderId="9" xfId="0" applyNumberFormat="1" applyFont="1" applyBorder="1" applyAlignment="1">
      <alignment horizontal="left" vertical="justify" wrapText="1" indent="1" readingOrder="2"/>
    </xf>
    <xf numFmtId="4" fontId="15" fillId="0" borderId="6" xfId="0" applyNumberFormat="1" applyFont="1" applyBorder="1" applyAlignment="1">
      <alignment horizontal="left" vertical="justify" wrapText="1" indent="1" readingOrder="2"/>
    </xf>
    <xf numFmtId="2" fontId="15" fillId="0" borderId="12" xfId="0" applyNumberFormat="1" applyFont="1" applyBorder="1" applyAlignment="1">
      <alignment horizontal="left" vertical="justify" wrapText="1" indent="1" readingOrder="2"/>
    </xf>
    <xf numFmtId="4" fontId="15" fillId="0" borderId="8" xfId="0" applyNumberFormat="1" applyFont="1" applyBorder="1" applyAlignment="1">
      <alignment horizontal="left" vertical="justify" wrapText="1" indent="1" readingOrder="2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rightToLeft="1" tabSelected="1" view="pageBreakPreview" zoomScaleNormal="100" zoomScaleSheetLayoutView="100" workbookViewId="0">
      <selection activeCell="C6" sqref="C6"/>
    </sheetView>
  </sheetViews>
  <sheetFormatPr defaultRowHeight="21"/>
  <cols>
    <col min="1" max="1" width="19.125" style="2" customWidth="1"/>
    <col min="2" max="2" width="11.125" style="2" customWidth="1"/>
    <col min="3" max="3" width="10.75" style="2" customWidth="1"/>
    <col min="4" max="4" width="10.625" style="2" customWidth="1"/>
    <col min="5" max="5" width="10.75" style="2" customWidth="1"/>
    <col min="6" max="6" width="10.875" style="2" customWidth="1"/>
    <col min="7" max="7" width="10.375" style="2" customWidth="1"/>
    <col min="8" max="8" width="11.25" style="2" customWidth="1"/>
    <col min="9" max="9" width="27.625" style="2" customWidth="1"/>
    <col min="10" max="16384" width="9" style="2"/>
  </cols>
  <sheetData>
    <row r="1" spans="1:9" s="4" customFormat="1" ht="18" customHeight="1">
      <c r="A1" s="111" t="s">
        <v>17</v>
      </c>
      <c r="B1" s="111"/>
      <c r="C1" s="111"/>
      <c r="D1" s="111"/>
      <c r="E1" s="111"/>
      <c r="F1" s="111"/>
      <c r="G1" s="111"/>
      <c r="H1" s="111"/>
      <c r="I1" s="111"/>
    </row>
    <row r="2" spans="1:9" s="4" customFormat="1" ht="18" customHeight="1">
      <c r="A2" s="112" t="s">
        <v>109</v>
      </c>
      <c r="B2" s="112"/>
      <c r="C2" s="112"/>
      <c r="D2" s="112"/>
      <c r="E2" s="112"/>
      <c r="F2" s="112"/>
      <c r="G2" s="112"/>
      <c r="H2" s="112"/>
      <c r="I2" s="112"/>
    </row>
    <row r="3" spans="1:9" s="4" customFormat="1" ht="5.0999999999999996" customHeight="1">
      <c r="A3" s="3"/>
      <c r="B3" s="3"/>
      <c r="C3" s="3"/>
      <c r="D3" s="3"/>
      <c r="E3" s="3"/>
      <c r="F3" s="3"/>
      <c r="G3" s="3"/>
    </row>
    <row r="4" spans="1:9" s="4" customFormat="1" ht="16.5" customHeight="1">
      <c r="A4" s="113" t="s">
        <v>15</v>
      </c>
      <c r="B4" s="107" t="s">
        <v>20</v>
      </c>
      <c r="C4" s="108"/>
      <c r="D4" s="108"/>
      <c r="E4" s="109" t="s">
        <v>42</v>
      </c>
      <c r="F4" s="109"/>
      <c r="G4" s="109"/>
      <c r="H4" s="110"/>
      <c r="I4" s="105" t="s">
        <v>24</v>
      </c>
    </row>
    <row r="5" spans="1:9" s="1" customFormat="1" ht="16.5" customHeight="1">
      <c r="A5" s="114"/>
      <c r="B5" s="104" t="s">
        <v>113</v>
      </c>
      <c r="C5" s="104" t="s">
        <v>114</v>
      </c>
      <c r="D5" s="104" t="s">
        <v>115</v>
      </c>
      <c r="E5" s="104" t="s">
        <v>116</v>
      </c>
      <c r="F5" s="104" t="s">
        <v>13</v>
      </c>
      <c r="G5" s="104" t="s">
        <v>14</v>
      </c>
      <c r="H5" s="104" t="s">
        <v>117</v>
      </c>
      <c r="I5" s="106"/>
    </row>
    <row r="6" spans="1:9" s="5" customFormat="1" ht="16.5" customHeight="1">
      <c r="A6" s="38" t="s">
        <v>0</v>
      </c>
      <c r="B6" s="75">
        <v>3237710.8589031398</v>
      </c>
      <c r="C6" s="76">
        <v>3493.8958204633991</v>
      </c>
      <c r="D6" s="76">
        <v>133.95038947771999</v>
      </c>
      <c r="E6" s="76">
        <v>31460.125366667151</v>
      </c>
      <c r="F6" s="76">
        <v>158375.65452825499</v>
      </c>
      <c r="G6" s="76">
        <v>44204.535879765397</v>
      </c>
      <c r="H6" s="77">
        <v>1516.6858891884001</v>
      </c>
      <c r="I6" s="11" t="s">
        <v>25</v>
      </c>
    </row>
    <row r="7" spans="1:9" s="5" customFormat="1" ht="16.5" customHeight="1">
      <c r="A7" s="97" t="s">
        <v>1</v>
      </c>
      <c r="B7" s="78">
        <v>2132264.0977324001</v>
      </c>
      <c r="C7" s="79">
        <v>3305.3370927658993</v>
      </c>
      <c r="D7" s="79">
        <v>49.192189525819998</v>
      </c>
      <c r="E7" s="79">
        <v>20430.240348587151</v>
      </c>
      <c r="F7" s="79">
        <v>100320.526128855</v>
      </c>
      <c r="G7" s="79">
        <v>33203.981539565422</v>
      </c>
      <c r="H7" s="13">
        <v>1516.6858891884001</v>
      </c>
      <c r="I7" s="100" t="s">
        <v>26</v>
      </c>
    </row>
    <row r="8" spans="1:9" s="6" customFormat="1" ht="16.5" customHeight="1">
      <c r="A8" s="98" t="s">
        <v>2</v>
      </c>
      <c r="B8" s="80">
        <v>293453.90821060003</v>
      </c>
      <c r="C8" s="81">
        <v>12.025983661200002</v>
      </c>
      <c r="D8" s="81">
        <v>2.4051087296400002</v>
      </c>
      <c r="E8" s="81">
        <v>0.18480545999999998</v>
      </c>
      <c r="F8" s="81">
        <v>3.6670683419999994</v>
      </c>
      <c r="G8" s="81">
        <v>3.3000975000000001</v>
      </c>
      <c r="H8" s="12">
        <v>0</v>
      </c>
      <c r="I8" s="101" t="s">
        <v>31</v>
      </c>
    </row>
    <row r="9" spans="1:9" s="6" customFormat="1" ht="16.5" customHeight="1">
      <c r="A9" s="98" t="s">
        <v>3</v>
      </c>
      <c r="B9" s="80">
        <v>132885.08093499998</v>
      </c>
      <c r="C9" s="81">
        <v>5.0981688506999996</v>
      </c>
      <c r="D9" s="81">
        <v>2.0367105971399999</v>
      </c>
      <c r="E9" s="81">
        <v>2146.3178942183599</v>
      </c>
      <c r="F9" s="81">
        <v>45740.075940357201</v>
      </c>
      <c r="G9" s="81">
        <v>3577.6297145059998</v>
      </c>
      <c r="H9" s="12">
        <v>1031.5580902766001</v>
      </c>
      <c r="I9" s="101" t="s">
        <v>27</v>
      </c>
    </row>
    <row r="10" spans="1:9" s="6" customFormat="1" ht="16.5" customHeight="1">
      <c r="A10" s="98" t="s">
        <v>6</v>
      </c>
      <c r="B10" s="80">
        <v>42559.905040099999</v>
      </c>
      <c r="C10" s="81">
        <v>4.1384869200000001</v>
      </c>
      <c r="D10" s="81">
        <v>0.322107539</v>
      </c>
      <c r="E10" s="81">
        <v>90.596408999999994</v>
      </c>
      <c r="F10" s="81">
        <v>249.7759192</v>
      </c>
      <c r="G10" s="81">
        <v>27.959741999999999</v>
      </c>
      <c r="H10" s="12">
        <v>12.777265716999997</v>
      </c>
      <c r="I10" s="101" t="s">
        <v>28</v>
      </c>
    </row>
    <row r="11" spans="1:9" s="6" customFormat="1" ht="16.5" customHeight="1">
      <c r="A11" s="98" t="s">
        <v>4</v>
      </c>
      <c r="B11" s="80">
        <v>1648759.0312304001</v>
      </c>
      <c r="C11" s="81">
        <v>3273.8342219099995</v>
      </c>
      <c r="D11" s="81">
        <v>44.225991884599999</v>
      </c>
      <c r="E11" s="81">
        <v>18145.119574050001</v>
      </c>
      <c r="F11" s="81">
        <v>54113.202643474993</v>
      </c>
      <c r="G11" s="81">
        <v>29516.8883475</v>
      </c>
      <c r="H11" s="12">
        <v>470.85091130000001</v>
      </c>
      <c r="I11" s="101" t="s">
        <v>29</v>
      </c>
    </row>
    <row r="12" spans="1:9" s="6" customFormat="1" ht="16.5" customHeight="1">
      <c r="A12" s="98" t="s">
        <v>5</v>
      </c>
      <c r="B12" s="80">
        <v>14606.172316299999</v>
      </c>
      <c r="C12" s="81">
        <v>10.240231423999997</v>
      </c>
      <c r="D12" s="81">
        <v>0.20227077543999999</v>
      </c>
      <c r="E12" s="81">
        <v>48.021665858791998</v>
      </c>
      <c r="F12" s="81">
        <v>213.70455748079999</v>
      </c>
      <c r="G12" s="81">
        <v>78.203638059420001</v>
      </c>
      <c r="H12" s="12">
        <v>1.3996218948000001</v>
      </c>
      <c r="I12" s="101" t="s">
        <v>30</v>
      </c>
    </row>
    <row r="13" spans="1:9" s="5" customFormat="1" ht="16.5" customHeight="1">
      <c r="A13" s="97" t="s">
        <v>7</v>
      </c>
      <c r="B13" s="78">
        <v>1105446.76117074</v>
      </c>
      <c r="C13" s="79">
        <v>188.55872769749999</v>
      </c>
      <c r="D13" s="79">
        <v>84.758199951899996</v>
      </c>
      <c r="E13" s="79">
        <v>11029.88501808</v>
      </c>
      <c r="F13" s="79">
        <v>58055.228399400003</v>
      </c>
      <c r="G13" s="79">
        <v>11000.4543402</v>
      </c>
      <c r="H13" s="13">
        <v>0</v>
      </c>
      <c r="I13" s="100" t="s">
        <v>32</v>
      </c>
    </row>
    <row r="14" spans="1:9" s="6" customFormat="1" ht="16.5" customHeight="1">
      <c r="A14" s="98" t="s">
        <v>110</v>
      </c>
      <c r="B14" s="80">
        <v>1105446.76117074</v>
      </c>
      <c r="C14" s="81">
        <v>188.55872769749999</v>
      </c>
      <c r="D14" s="81">
        <v>84.758199951899996</v>
      </c>
      <c r="E14" s="81">
        <v>11029.88501808</v>
      </c>
      <c r="F14" s="81">
        <v>58055.228399400003</v>
      </c>
      <c r="G14" s="81">
        <v>11000.4543402</v>
      </c>
      <c r="H14" s="12">
        <v>0</v>
      </c>
      <c r="I14" s="101" t="s">
        <v>33</v>
      </c>
    </row>
    <row r="15" spans="1:9" s="5" customFormat="1" ht="16.5" customHeight="1">
      <c r="A15" s="39" t="s">
        <v>5</v>
      </c>
      <c r="B15" s="32" t="s">
        <v>18</v>
      </c>
      <c r="C15" s="79">
        <v>5828.0101999999997</v>
      </c>
      <c r="D15" s="79">
        <v>25.789655332532138</v>
      </c>
      <c r="E15" s="33" t="s">
        <v>18</v>
      </c>
      <c r="F15" s="33" t="s">
        <v>18</v>
      </c>
      <c r="G15" s="33" t="s">
        <v>18</v>
      </c>
      <c r="H15" s="34" t="s">
        <v>18</v>
      </c>
      <c r="I15" s="13" t="s">
        <v>30</v>
      </c>
    </row>
    <row r="16" spans="1:9" s="6" customFormat="1" ht="16.5" customHeight="1">
      <c r="A16" s="99" t="s">
        <v>8</v>
      </c>
      <c r="B16" s="35" t="s">
        <v>18</v>
      </c>
      <c r="C16" s="81">
        <v>5478.826</v>
      </c>
      <c r="D16" s="81">
        <v>0</v>
      </c>
      <c r="E16" s="36" t="s">
        <v>18</v>
      </c>
      <c r="F16" s="36" t="s">
        <v>18</v>
      </c>
      <c r="G16" s="36" t="s">
        <v>18</v>
      </c>
      <c r="H16" s="37" t="s">
        <v>18</v>
      </c>
      <c r="I16" s="102" t="s">
        <v>34</v>
      </c>
    </row>
    <row r="17" spans="1:9" s="6" customFormat="1" ht="16.5" customHeight="1">
      <c r="A17" s="99" t="s">
        <v>9</v>
      </c>
      <c r="B17" s="35" t="s">
        <v>18</v>
      </c>
      <c r="C17" s="81">
        <v>349.18419999999992</v>
      </c>
      <c r="D17" s="81">
        <v>25.789655332532138</v>
      </c>
      <c r="E17" s="36" t="s">
        <v>18</v>
      </c>
      <c r="F17" s="36" t="s">
        <v>18</v>
      </c>
      <c r="G17" s="36" t="s">
        <v>18</v>
      </c>
      <c r="H17" s="37" t="s">
        <v>18</v>
      </c>
      <c r="I17" s="102" t="s">
        <v>35</v>
      </c>
    </row>
    <row r="18" spans="1:9" s="5" customFormat="1" ht="16.5" customHeight="1">
      <c r="A18" s="39" t="s">
        <v>10</v>
      </c>
      <c r="B18" s="78">
        <v>62110</v>
      </c>
      <c r="C18" s="79">
        <v>5880</v>
      </c>
      <c r="D18" s="79">
        <v>100</v>
      </c>
      <c r="E18" s="33" t="s">
        <v>18</v>
      </c>
      <c r="F18" s="33" t="s">
        <v>18</v>
      </c>
      <c r="G18" s="33" t="s">
        <v>18</v>
      </c>
      <c r="H18" s="34" t="s">
        <v>18</v>
      </c>
      <c r="I18" s="13" t="s">
        <v>36</v>
      </c>
    </row>
    <row r="19" spans="1:9" s="6" customFormat="1" ht="16.5" customHeight="1">
      <c r="A19" s="99" t="s">
        <v>11</v>
      </c>
      <c r="B19" s="35" t="s">
        <v>18</v>
      </c>
      <c r="C19" s="81">
        <v>1530</v>
      </c>
      <c r="D19" s="36" t="s">
        <v>18</v>
      </c>
      <c r="E19" s="36" t="s">
        <v>18</v>
      </c>
      <c r="F19" s="36" t="s">
        <v>18</v>
      </c>
      <c r="G19" s="36" t="s">
        <v>18</v>
      </c>
      <c r="H19" s="37" t="s">
        <v>18</v>
      </c>
      <c r="I19" s="102" t="s">
        <v>37</v>
      </c>
    </row>
    <row r="20" spans="1:9" s="6" customFormat="1" ht="16.5" customHeight="1">
      <c r="A20" s="99" t="s">
        <v>12</v>
      </c>
      <c r="B20" s="80">
        <v>62110</v>
      </c>
      <c r="C20" s="81">
        <v>4350</v>
      </c>
      <c r="D20" s="81">
        <v>100</v>
      </c>
      <c r="E20" s="36" t="s">
        <v>18</v>
      </c>
      <c r="F20" s="36" t="s">
        <v>18</v>
      </c>
      <c r="G20" s="36" t="s">
        <v>18</v>
      </c>
      <c r="H20" s="37" t="s">
        <v>18</v>
      </c>
      <c r="I20" s="102" t="s">
        <v>38</v>
      </c>
    </row>
    <row r="21" spans="1:9" s="7" customFormat="1" ht="16.5" customHeight="1">
      <c r="A21" s="40" t="s">
        <v>16</v>
      </c>
      <c r="B21" s="82">
        <v>3299820.8589031398</v>
      </c>
      <c r="C21" s="83">
        <v>15201.906020463399</v>
      </c>
      <c r="D21" s="83">
        <v>259.84004481025198</v>
      </c>
      <c r="E21" s="83">
        <v>31460.125366667151</v>
      </c>
      <c r="F21" s="83">
        <v>158375.65452825499</v>
      </c>
      <c r="G21" s="83">
        <v>44204.535879765397</v>
      </c>
      <c r="H21" s="84">
        <v>1516.6858891884001</v>
      </c>
      <c r="I21" s="14" t="s">
        <v>23</v>
      </c>
    </row>
    <row r="22" spans="1:9" ht="16.5" customHeight="1">
      <c r="A22" s="16" t="s">
        <v>19</v>
      </c>
      <c r="I22" s="15" t="s">
        <v>39</v>
      </c>
    </row>
  </sheetData>
  <mergeCells count="6">
    <mergeCell ref="I4:I5"/>
    <mergeCell ref="B4:D4"/>
    <mergeCell ref="E4:H4"/>
    <mergeCell ref="A1:I1"/>
    <mergeCell ref="A2:I2"/>
    <mergeCell ref="A4:A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7" orientation="landscape" useFirstPageNumber="1" horizontalDpi="4294967294" verticalDpi="4294967294" r:id="rId1"/>
  <headerFooter>
    <oddHeader>&amp;L&amp;"Arial,Regular"&amp;8PCBS: Emissions to Air, 2010&amp;R&amp;8&amp;K00+000 &amp;"Arial,Regular"ء&amp;K01+000PCBS: المنبعثات الى الهواء،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view="pageBreakPreview" zoomScaleNormal="100" zoomScaleSheetLayoutView="100" workbookViewId="0">
      <selection activeCell="C6" sqref="C6"/>
    </sheetView>
  </sheetViews>
  <sheetFormatPr defaultRowHeight="21"/>
  <cols>
    <col min="1" max="1" width="20.5" style="2" bestFit="1" customWidth="1"/>
    <col min="2" max="2" width="11.5" style="2" bestFit="1" customWidth="1"/>
    <col min="3" max="3" width="11" style="2" customWidth="1"/>
    <col min="4" max="4" width="10.375" style="2" customWidth="1"/>
    <col min="5" max="5" width="12.5" style="2" customWidth="1"/>
    <col min="6" max="6" width="15.625" style="2" customWidth="1"/>
    <col min="7" max="7" width="11.625" style="2" customWidth="1"/>
    <col min="8" max="8" width="27.5" style="2" customWidth="1"/>
    <col min="9" max="16384" width="9" style="2"/>
  </cols>
  <sheetData>
    <row r="1" spans="1:8" s="4" customFormat="1" ht="18" customHeight="1">
      <c r="A1" s="111" t="s">
        <v>112</v>
      </c>
      <c r="B1" s="111"/>
      <c r="C1" s="111"/>
      <c r="D1" s="111"/>
      <c r="E1" s="111"/>
      <c r="F1" s="111"/>
      <c r="G1" s="111"/>
      <c r="H1" s="111"/>
    </row>
    <row r="2" spans="1:8" s="4" customFormat="1" ht="18" customHeight="1">
      <c r="A2" s="112" t="s">
        <v>111</v>
      </c>
      <c r="B2" s="112"/>
      <c r="C2" s="112"/>
      <c r="D2" s="112"/>
      <c r="E2" s="112"/>
      <c r="F2" s="112"/>
      <c r="G2" s="112"/>
      <c r="H2" s="112"/>
    </row>
    <row r="3" spans="1:8" s="4" customFormat="1" ht="5.0999999999999996" customHeight="1">
      <c r="A3" s="3"/>
      <c r="B3" s="3"/>
      <c r="C3" s="3"/>
      <c r="D3" s="3"/>
      <c r="E3" s="3"/>
      <c r="F3" s="3"/>
    </row>
    <row r="4" spans="1:8" s="4" customFormat="1" ht="16.5" customHeight="1">
      <c r="A4" s="119" t="s">
        <v>15</v>
      </c>
      <c r="B4" s="115" t="s">
        <v>22</v>
      </c>
      <c r="C4" s="116"/>
      <c r="D4" s="117" t="s">
        <v>40</v>
      </c>
      <c r="E4" s="117"/>
      <c r="F4" s="118"/>
      <c r="G4" s="50" t="s">
        <v>16</v>
      </c>
      <c r="H4" s="121" t="s">
        <v>24</v>
      </c>
    </row>
    <row r="5" spans="1:8" s="1" customFormat="1" ht="39" customHeight="1">
      <c r="A5" s="120"/>
      <c r="B5" s="45" t="s">
        <v>113</v>
      </c>
      <c r="C5" s="46" t="s">
        <v>118</v>
      </c>
      <c r="D5" s="45" t="s">
        <v>119</v>
      </c>
      <c r="E5" s="45" t="s">
        <v>41</v>
      </c>
      <c r="F5" s="47" t="s">
        <v>21</v>
      </c>
      <c r="G5" s="48" t="s">
        <v>23</v>
      </c>
      <c r="H5" s="122"/>
    </row>
    <row r="6" spans="1:8" s="5" customFormat="1" ht="16.5" customHeight="1">
      <c r="A6" s="38" t="s">
        <v>0</v>
      </c>
      <c r="B6" s="85">
        <v>3237710.8589031398</v>
      </c>
      <c r="C6" s="86">
        <v>73371.812229731382</v>
      </c>
      <c r="D6" s="86">
        <v>41524.720738093201</v>
      </c>
      <c r="E6" s="86">
        <v>300913.74360368447</v>
      </c>
      <c r="F6" s="86">
        <v>150295.08199120243</v>
      </c>
      <c r="G6" s="87">
        <v>3803816.2174658515</v>
      </c>
      <c r="H6" s="11" t="s">
        <v>25</v>
      </c>
    </row>
    <row r="7" spans="1:8" s="5" customFormat="1" ht="16.5" customHeight="1">
      <c r="A7" s="97" t="s">
        <v>1</v>
      </c>
      <c r="B7" s="88">
        <v>2132264.0977324001</v>
      </c>
      <c r="C7" s="89">
        <v>69412.078948083887</v>
      </c>
      <c r="D7" s="89">
        <v>15249.6787530042</v>
      </c>
      <c r="E7" s="89">
        <v>190608.80964482448</v>
      </c>
      <c r="F7" s="89">
        <v>112893.53723452243</v>
      </c>
      <c r="G7" s="17">
        <v>2520428.202312835</v>
      </c>
      <c r="H7" s="100" t="s">
        <v>26</v>
      </c>
    </row>
    <row r="8" spans="1:8" s="6" customFormat="1" ht="16.5" customHeight="1">
      <c r="A8" s="98" t="s">
        <v>2</v>
      </c>
      <c r="B8" s="90">
        <v>293453.90821060003</v>
      </c>
      <c r="C8" s="91">
        <v>252.54565688520003</v>
      </c>
      <c r="D8" s="91">
        <v>745.58370618840001</v>
      </c>
      <c r="E8" s="91">
        <v>6.9674298497999985</v>
      </c>
      <c r="F8" s="91">
        <v>11.2203315</v>
      </c>
      <c r="G8" s="17">
        <v>294470.22533502342</v>
      </c>
      <c r="H8" s="101" t="s">
        <v>31</v>
      </c>
    </row>
    <row r="9" spans="1:8" s="6" customFormat="1" ht="16.5" customHeight="1">
      <c r="A9" s="98" t="s">
        <v>3</v>
      </c>
      <c r="B9" s="90">
        <v>132885.08093499998</v>
      </c>
      <c r="C9" s="91">
        <v>107.06154586469999</v>
      </c>
      <c r="D9" s="91">
        <v>631.38028511339996</v>
      </c>
      <c r="E9" s="91">
        <v>86906.144286678682</v>
      </c>
      <c r="F9" s="91">
        <v>12163.941029320398</v>
      </c>
      <c r="G9" s="17">
        <v>232693.60808197717</v>
      </c>
      <c r="H9" s="101" t="s">
        <v>27</v>
      </c>
    </row>
    <row r="10" spans="1:8" s="6" customFormat="1" ht="16.5" customHeight="1">
      <c r="A10" s="98" t="s">
        <v>6</v>
      </c>
      <c r="B10" s="90">
        <v>42559.905040099999</v>
      </c>
      <c r="C10" s="91">
        <v>86.90822532</v>
      </c>
      <c r="D10" s="91">
        <v>99.853337089999997</v>
      </c>
      <c r="E10" s="91">
        <v>474.57424648</v>
      </c>
      <c r="F10" s="91">
        <v>95.063122799999988</v>
      </c>
      <c r="G10" s="17">
        <v>43316.4</v>
      </c>
      <c r="H10" s="101" t="s">
        <v>28</v>
      </c>
    </row>
    <row r="11" spans="1:8" s="6" customFormat="1" ht="16.5" customHeight="1">
      <c r="A11" s="98" t="s">
        <v>4</v>
      </c>
      <c r="B11" s="90">
        <v>1648759.0312304001</v>
      </c>
      <c r="C11" s="91">
        <v>68750.518660109985</v>
      </c>
      <c r="D11" s="91">
        <v>13710.057484225999</v>
      </c>
      <c r="E11" s="91">
        <v>102815.08502260248</v>
      </c>
      <c r="F11" s="91">
        <v>100357.42038149999</v>
      </c>
      <c r="G11" s="17">
        <v>1934392.1127788385</v>
      </c>
      <c r="H11" s="101" t="s">
        <v>29</v>
      </c>
    </row>
    <row r="12" spans="1:8" s="6" customFormat="1" ht="16.5" customHeight="1">
      <c r="A12" s="98" t="s">
        <v>5</v>
      </c>
      <c r="B12" s="90">
        <v>14606.172316299999</v>
      </c>
      <c r="C12" s="91">
        <v>215.04485990399994</v>
      </c>
      <c r="D12" s="91">
        <v>62.703940386399999</v>
      </c>
      <c r="E12" s="91">
        <v>406.03865921351996</v>
      </c>
      <c r="F12" s="91">
        <v>265.89236940202801</v>
      </c>
      <c r="G12" s="17">
        <v>15555.852145205947</v>
      </c>
      <c r="H12" s="101" t="s">
        <v>30</v>
      </c>
    </row>
    <row r="13" spans="1:8" s="5" customFormat="1" ht="16.5" customHeight="1">
      <c r="A13" s="97" t="s">
        <v>7</v>
      </c>
      <c r="B13" s="88">
        <v>1105446.76117074</v>
      </c>
      <c r="C13" s="89">
        <v>3959.7332816475</v>
      </c>
      <c r="D13" s="89">
        <v>26275.041985088999</v>
      </c>
      <c r="E13" s="89">
        <v>110304.93395886</v>
      </c>
      <c r="F13" s="89">
        <v>37401.544756679999</v>
      </c>
      <c r="G13" s="17">
        <v>1283388.0151530167</v>
      </c>
      <c r="H13" s="100" t="s">
        <v>32</v>
      </c>
    </row>
    <row r="14" spans="1:8" s="6" customFormat="1" ht="16.5" customHeight="1">
      <c r="A14" s="98" t="s">
        <v>110</v>
      </c>
      <c r="B14" s="90">
        <v>1105446.76117074</v>
      </c>
      <c r="C14" s="91">
        <v>3959.7332816475</v>
      </c>
      <c r="D14" s="91">
        <v>26275.041985088999</v>
      </c>
      <c r="E14" s="91">
        <v>110304.93395886</v>
      </c>
      <c r="F14" s="91">
        <v>37401.544756679999</v>
      </c>
      <c r="G14" s="17">
        <v>1283388.0151530167</v>
      </c>
      <c r="H14" s="101" t="s">
        <v>33</v>
      </c>
    </row>
    <row r="15" spans="1:8" s="5" customFormat="1" ht="16.5" customHeight="1">
      <c r="A15" s="39" t="s">
        <v>5</v>
      </c>
      <c r="B15" s="41" t="s">
        <v>18</v>
      </c>
      <c r="C15" s="89">
        <v>122388.2142</v>
      </c>
      <c r="D15" s="89">
        <v>7994.7931530849628</v>
      </c>
      <c r="E15" s="42" t="s">
        <v>18</v>
      </c>
      <c r="F15" s="42" t="s">
        <v>18</v>
      </c>
      <c r="G15" s="17">
        <v>130383.00735308496</v>
      </c>
      <c r="H15" s="13" t="s">
        <v>30</v>
      </c>
    </row>
    <row r="16" spans="1:8" s="6" customFormat="1" ht="16.5" customHeight="1">
      <c r="A16" s="99" t="s">
        <v>8</v>
      </c>
      <c r="B16" s="43" t="s">
        <v>18</v>
      </c>
      <c r="C16" s="91">
        <v>115055.34600000001</v>
      </c>
      <c r="D16" s="91">
        <v>0</v>
      </c>
      <c r="E16" s="44" t="s">
        <v>18</v>
      </c>
      <c r="F16" s="44" t="s">
        <v>18</v>
      </c>
      <c r="G16" s="17">
        <v>115055.34600000001</v>
      </c>
      <c r="H16" s="102" t="s">
        <v>34</v>
      </c>
    </row>
    <row r="17" spans="1:8" s="6" customFormat="1" ht="16.5" customHeight="1">
      <c r="A17" s="99" t="s">
        <v>9</v>
      </c>
      <c r="B17" s="43" t="s">
        <v>18</v>
      </c>
      <c r="C17" s="91">
        <v>7332.8681999999981</v>
      </c>
      <c r="D17" s="91">
        <v>7994.7931530849628</v>
      </c>
      <c r="E17" s="44" t="s">
        <v>18</v>
      </c>
      <c r="F17" s="44" t="s">
        <v>18</v>
      </c>
      <c r="G17" s="17">
        <v>15327.661353084961</v>
      </c>
      <c r="H17" s="102" t="s">
        <v>35</v>
      </c>
    </row>
    <row r="18" spans="1:8" s="5" customFormat="1" ht="16.5" customHeight="1">
      <c r="A18" s="39" t="s">
        <v>10</v>
      </c>
      <c r="B18" s="88">
        <v>62110</v>
      </c>
      <c r="C18" s="89">
        <v>123480</v>
      </c>
      <c r="D18" s="89">
        <v>31000</v>
      </c>
      <c r="E18" s="42" t="s">
        <v>18</v>
      </c>
      <c r="F18" s="42" t="s">
        <v>18</v>
      </c>
      <c r="G18" s="17">
        <v>216590</v>
      </c>
      <c r="H18" s="13" t="s">
        <v>36</v>
      </c>
    </row>
    <row r="19" spans="1:8" s="6" customFormat="1" ht="16.5" customHeight="1">
      <c r="A19" s="99" t="s">
        <v>11</v>
      </c>
      <c r="B19" s="43" t="s">
        <v>18</v>
      </c>
      <c r="C19" s="91">
        <v>32130</v>
      </c>
      <c r="D19" s="44" t="s">
        <v>18</v>
      </c>
      <c r="E19" s="44" t="s">
        <v>18</v>
      </c>
      <c r="F19" s="44" t="s">
        <v>18</v>
      </c>
      <c r="G19" s="17">
        <v>32130</v>
      </c>
      <c r="H19" s="102" t="s">
        <v>37</v>
      </c>
    </row>
    <row r="20" spans="1:8" s="6" customFormat="1" ht="16.5" customHeight="1">
      <c r="A20" s="99" t="s">
        <v>12</v>
      </c>
      <c r="B20" s="90">
        <v>62110</v>
      </c>
      <c r="C20" s="91">
        <v>91350</v>
      </c>
      <c r="D20" s="91">
        <v>31000</v>
      </c>
      <c r="E20" s="44" t="s">
        <v>18</v>
      </c>
      <c r="F20" s="44" t="s">
        <v>18</v>
      </c>
      <c r="G20" s="17">
        <v>184460</v>
      </c>
      <c r="H20" s="102" t="s">
        <v>38</v>
      </c>
    </row>
    <row r="21" spans="1:8" s="7" customFormat="1" ht="16.5" customHeight="1">
      <c r="A21" s="40" t="s">
        <v>16</v>
      </c>
      <c r="B21" s="92">
        <v>3299820.8589031398</v>
      </c>
      <c r="C21" s="93">
        <v>319240.0264297314</v>
      </c>
      <c r="D21" s="93">
        <v>80519.513891178198</v>
      </c>
      <c r="E21" s="93">
        <v>300913.74360368447</v>
      </c>
      <c r="F21" s="93">
        <v>150295.08199120243</v>
      </c>
      <c r="G21" s="94">
        <v>4150789.2248189365</v>
      </c>
      <c r="H21" s="14" t="s">
        <v>23</v>
      </c>
    </row>
    <row r="22" spans="1:8" ht="16.5" customHeight="1">
      <c r="A22" s="18" t="s">
        <v>19</v>
      </c>
      <c r="H22" s="6" t="s">
        <v>39</v>
      </c>
    </row>
  </sheetData>
  <mergeCells count="6">
    <mergeCell ref="B4:C4"/>
    <mergeCell ref="D4:F4"/>
    <mergeCell ref="A4:A5"/>
    <mergeCell ref="H4:H5"/>
    <mergeCell ref="A1:H1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7" orientation="landscape" horizontalDpi="4294967294" verticalDpi="4294967294" r:id="rId1"/>
  <headerFooter>
    <oddHeader>&amp;L&amp;"Arial,Regular"&amp;8PCBS: Emissions to Air, 2010&amp;R&amp;8&amp;K00+000 &amp;"Arial,Regular"ء&amp;K01+000PCBS: المنبعثات الى الهواء،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3"/>
  <sheetViews>
    <sheetView rightToLeft="1" tabSelected="1" view="pageBreakPreview" zoomScaleNormal="100" zoomScaleSheetLayoutView="100" workbookViewId="0">
      <selection activeCell="C6" sqref="C6"/>
    </sheetView>
  </sheetViews>
  <sheetFormatPr defaultRowHeight="21"/>
  <cols>
    <col min="1" max="1" width="20.875" style="2" customWidth="1"/>
    <col min="2" max="2" width="22.75" style="2" customWidth="1"/>
    <col min="3" max="3" width="22.125" style="2" customWidth="1"/>
    <col min="4" max="4" width="22.125" style="2" bestFit="1" customWidth="1"/>
    <col min="5" max="5" width="30.5" style="2" customWidth="1"/>
    <col min="6" max="16384" width="9" style="2"/>
  </cols>
  <sheetData>
    <row r="1" spans="1:5" s="4" customFormat="1" ht="18" customHeight="1">
      <c r="A1" s="111" t="s">
        <v>45</v>
      </c>
      <c r="B1" s="111"/>
      <c r="C1" s="111"/>
      <c r="D1" s="111"/>
      <c r="E1" s="111"/>
    </row>
    <row r="2" spans="1:5" s="4" customFormat="1" ht="18" customHeight="1">
      <c r="A2" s="112" t="s">
        <v>46</v>
      </c>
      <c r="B2" s="112"/>
      <c r="C2" s="112"/>
      <c r="D2" s="112"/>
      <c r="E2" s="112"/>
    </row>
    <row r="3" spans="1:5" s="4" customFormat="1" ht="5.0999999999999996" customHeight="1">
      <c r="A3" s="3"/>
    </row>
    <row r="4" spans="1:5" s="4" customFormat="1" ht="40.5">
      <c r="A4" s="123" t="s">
        <v>15</v>
      </c>
      <c r="B4" s="49" t="s">
        <v>137</v>
      </c>
      <c r="C4" s="49" t="s">
        <v>43</v>
      </c>
      <c r="D4" s="49" t="s">
        <v>47</v>
      </c>
      <c r="E4" s="124" t="s">
        <v>24</v>
      </c>
    </row>
    <row r="5" spans="1:5" s="1" customFormat="1" ht="24">
      <c r="A5" s="114"/>
      <c r="B5" s="22" t="s">
        <v>138</v>
      </c>
      <c r="C5" s="22" t="s">
        <v>44</v>
      </c>
      <c r="D5" s="22" t="s">
        <v>48</v>
      </c>
      <c r="E5" s="125"/>
    </row>
    <row r="6" spans="1:5" s="5" customFormat="1" ht="16.5" customHeight="1">
      <c r="A6" s="38" t="s">
        <v>0</v>
      </c>
      <c r="B6" s="51">
        <v>3803816.2174658515</v>
      </c>
      <c r="C6" s="52">
        <v>91.640794149757738</v>
      </c>
      <c r="D6" s="53">
        <v>0.93958435399485962</v>
      </c>
      <c r="E6" s="11" t="s">
        <v>25</v>
      </c>
    </row>
    <row r="7" spans="1:5" s="5" customFormat="1" ht="16.5" customHeight="1">
      <c r="A7" s="97" t="s">
        <v>1</v>
      </c>
      <c r="B7" s="54">
        <v>2520428.202312835</v>
      </c>
      <c r="C7" s="55">
        <v>60.721661026872333</v>
      </c>
      <c r="D7" s="56">
        <v>0.6225734202629617</v>
      </c>
      <c r="E7" s="100" t="s">
        <v>26</v>
      </c>
    </row>
    <row r="8" spans="1:5" s="6" customFormat="1" ht="16.5" customHeight="1">
      <c r="A8" s="98" t="s">
        <v>2</v>
      </c>
      <c r="B8" s="57">
        <v>294470.22533502342</v>
      </c>
      <c r="C8" s="58">
        <v>7.0943190916225767</v>
      </c>
      <c r="D8" s="59">
        <v>7.2737379488905476E-2</v>
      </c>
      <c r="E8" s="101" t="s">
        <v>31</v>
      </c>
    </row>
    <row r="9" spans="1:5" s="6" customFormat="1" ht="16.5" customHeight="1">
      <c r="A9" s="98" t="s">
        <v>3</v>
      </c>
      <c r="B9" s="57">
        <v>232693.60808197717</v>
      </c>
      <c r="C9" s="58">
        <v>5.6060089078152737</v>
      </c>
      <c r="D9" s="59">
        <v>5.7477876605164353E-2</v>
      </c>
      <c r="E9" s="101" t="s">
        <v>27</v>
      </c>
    </row>
    <row r="10" spans="1:5" s="6" customFormat="1" ht="16.5" customHeight="1">
      <c r="A10" s="98" t="s">
        <v>6</v>
      </c>
      <c r="B10" s="57">
        <v>43316.4</v>
      </c>
      <c r="C10" s="58">
        <v>1.0435679257418196</v>
      </c>
      <c r="D10" s="59">
        <v>1.0699602774671888E-2</v>
      </c>
      <c r="E10" s="101" t="s">
        <v>28</v>
      </c>
    </row>
    <row r="11" spans="1:5" s="6" customFormat="1" ht="16.5" customHeight="1">
      <c r="A11" s="98" t="s">
        <v>4</v>
      </c>
      <c r="B11" s="57">
        <v>1934392.1127788385</v>
      </c>
      <c r="C11" s="58">
        <v>46.602996553413675</v>
      </c>
      <c r="D11" s="59">
        <v>0.47781609508214434</v>
      </c>
      <c r="E11" s="101" t="s">
        <v>29</v>
      </c>
    </row>
    <row r="12" spans="1:5" s="6" customFormat="1" ht="16.5" customHeight="1">
      <c r="A12" s="98" t="s">
        <v>5</v>
      </c>
      <c r="B12" s="57">
        <v>15555.852145205947</v>
      </c>
      <c r="C12" s="58">
        <v>0.37476854827898581</v>
      </c>
      <c r="D12" s="59">
        <v>3.8424663120756376E-3</v>
      </c>
      <c r="E12" s="101" t="s">
        <v>30</v>
      </c>
    </row>
    <row r="13" spans="1:5" s="5" customFormat="1" ht="16.5" customHeight="1">
      <c r="A13" s="97" t="s">
        <v>7</v>
      </c>
      <c r="B13" s="54">
        <v>1283388.0151530167</v>
      </c>
      <c r="C13" s="55">
        <v>30.919133122885402</v>
      </c>
      <c r="D13" s="56">
        <v>0.31701093373189793</v>
      </c>
      <c r="E13" s="100" t="s">
        <v>32</v>
      </c>
    </row>
    <row r="14" spans="1:5" s="6" customFormat="1" ht="16.5" customHeight="1">
      <c r="A14" s="98" t="s">
        <v>110</v>
      </c>
      <c r="B14" s="57">
        <v>1283388.0151530167</v>
      </c>
      <c r="C14" s="58">
        <v>30.919133122885402</v>
      </c>
      <c r="D14" s="59">
        <v>0.31701093373189793</v>
      </c>
      <c r="E14" s="101" t="s">
        <v>33</v>
      </c>
    </row>
    <row r="15" spans="1:5" s="5" customFormat="1" ht="16.5" customHeight="1">
      <c r="A15" s="39" t="s">
        <v>5</v>
      </c>
      <c r="B15" s="54">
        <v>130383.00735308496</v>
      </c>
      <c r="C15" s="55">
        <v>3.2411619196331101</v>
      </c>
      <c r="D15" s="56">
        <v>3.2206034664307125E-2</v>
      </c>
      <c r="E15" s="13" t="s">
        <v>30</v>
      </c>
    </row>
    <row r="16" spans="1:5" s="6" customFormat="1" ht="16.5" customHeight="1">
      <c r="A16" s="99" t="s">
        <v>8</v>
      </c>
      <c r="B16" s="57">
        <v>115055.34600000001</v>
      </c>
      <c r="C16" s="58">
        <v>2.771890899300236</v>
      </c>
      <c r="D16" s="59">
        <v>2.841993398384499E-2</v>
      </c>
      <c r="E16" s="102" t="s">
        <v>34</v>
      </c>
    </row>
    <row r="17" spans="1:5" s="6" customFormat="1" ht="16.5" customHeight="1">
      <c r="A17" s="99" t="s">
        <v>9</v>
      </c>
      <c r="B17" s="57">
        <v>15327.661353084961</v>
      </c>
      <c r="C17" s="58">
        <v>0.36927102033287651</v>
      </c>
      <c r="D17" s="59">
        <v>3.7861006804621382E-3</v>
      </c>
      <c r="E17" s="102" t="s">
        <v>35</v>
      </c>
    </row>
    <row r="18" spans="1:5" s="5" customFormat="1" ht="16.5" customHeight="1">
      <c r="A18" s="39" t="s">
        <v>10</v>
      </c>
      <c r="B18" s="54">
        <v>216590</v>
      </c>
      <c r="C18" s="55">
        <v>5.2180439306091699</v>
      </c>
      <c r="D18" s="56">
        <v>6.3500108561326499E-2</v>
      </c>
      <c r="E18" s="13" t="s">
        <v>36</v>
      </c>
    </row>
    <row r="19" spans="1:5" s="6" customFormat="1" ht="16.5" customHeight="1">
      <c r="A19" s="99" t="s">
        <v>11</v>
      </c>
      <c r="B19" s="57">
        <v>32130</v>
      </c>
      <c r="C19" s="58">
        <v>0.77406967768813262</v>
      </c>
      <c r="D19" s="59">
        <v>7.9364628472017237E-3</v>
      </c>
      <c r="E19" s="102" t="s">
        <v>37</v>
      </c>
    </row>
    <row r="20" spans="1:5" s="6" customFormat="1" ht="16.5" customHeight="1">
      <c r="A20" s="99" t="s">
        <v>12</v>
      </c>
      <c r="B20" s="57">
        <v>184460</v>
      </c>
      <c r="C20" s="58">
        <v>4.4439742529210378</v>
      </c>
      <c r="D20" s="59">
        <v>4.5563645714124808E-2</v>
      </c>
      <c r="E20" s="102" t="s">
        <v>38</v>
      </c>
    </row>
    <row r="21" spans="1:5" s="7" customFormat="1" ht="16.5" customHeight="1">
      <c r="A21" s="40" t="s">
        <v>16</v>
      </c>
      <c r="B21" s="60">
        <v>4150789.2248189365</v>
      </c>
      <c r="C21" s="61">
        <v>100.00000000000001</v>
      </c>
      <c r="D21" s="62">
        <v>1.0252904972204933</v>
      </c>
      <c r="E21" s="14" t="s">
        <v>23</v>
      </c>
    </row>
    <row r="23" spans="1:5">
      <c r="B23" s="9"/>
    </row>
  </sheetData>
  <mergeCells count="4">
    <mergeCell ref="A4:A5"/>
    <mergeCell ref="E4:E5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7" orientation="landscape" horizontalDpi="4294967294" verticalDpi="4294967294" r:id="rId1"/>
  <headerFooter>
    <oddHeader>&amp;L&amp;"Arial,Regular"&amp;8PCBS: Emissions to Air, 2010&amp;R&amp;8&amp;K00+000 &amp;"Arial,Regular"ء&amp;K01+000PCBS: المنبعثات الى الهواء،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rightToLeft="1" tabSelected="1" view="pageBreakPreview" zoomScaleNormal="100" zoomScaleSheetLayoutView="100" workbookViewId="0">
      <selection activeCell="C6" sqref="C6"/>
    </sheetView>
  </sheetViews>
  <sheetFormatPr defaultRowHeight="14.25"/>
  <cols>
    <col min="1" max="1" width="11.875" customWidth="1"/>
    <col min="2" max="2" width="12.625" customWidth="1"/>
    <col min="3" max="3" width="13" customWidth="1"/>
    <col min="4" max="4" width="13.5" customWidth="1"/>
    <col min="5" max="6" width="13.125" customWidth="1"/>
    <col min="7" max="7" width="15.75" customWidth="1"/>
    <col min="8" max="8" width="13.75" customWidth="1"/>
    <col min="9" max="9" width="15" customWidth="1"/>
  </cols>
  <sheetData>
    <row r="1" spans="1:9" ht="18" customHeight="1">
      <c r="A1" s="111" t="s">
        <v>76</v>
      </c>
      <c r="B1" s="111"/>
      <c r="C1" s="111"/>
      <c r="D1" s="111"/>
      <c r="E1" s="111"/>
      <c r="F1" s="111"/>
      <c r="G1" s="111"/>
      <c r="H1" s="111"/>
      <c r="I1" s="111"/>
    </row>
    <row r="2" spans="1:9" ht="18" customHeight="1">
      <c r="A2" s="112" t="s">
        <v>77</v>
      </c>
      <c r="B2" s="112"/>
      <c r="C2" s="112"/>
      <c r="D2" s="112"/>
      <c r="E2" s="112"/>
      <c r="F2" s="112"/>
      <c r="G2" s="112"/>
      <c r="H2" s="112"/>
      <c r="I2" s="112"/>
    </row>
    <row r="3" spans="1:9" ht="5.0999999999999996" customHeight="1">
      <c r="A3" s="8"/>
      <c r="B3" s="8"/>
      <c r="C3" s="8"/>
      <c r="D3" s="8"/>
      <c r="E3" s="8"/>
      <c r="F3" s="8"/>
      <c r="G3" s="8"/>
      <c r="H3" s="8"/>
      <c r="I3" s="8"/>
    </row>
    <row r="4" spans="1:9" ht="16.5" customHeight="1">
      <c r="A4" s="126" t="s">
        <v>49</v>
      </c>
      <c r="B4" s="63" t="s">
        <v>122</v>
      </c>
      <c r="C4" s="64" t="s">
        <v>123</v>
      </c>
      <c r="D4" s="63" t="s">
        <v>126</v>
      </c>
      <c r="E4" s="64" t="s">
        <v>128</v>
      </c>
      <c r="F4" s="63" t="s">
        <v>130</v>
      </c>
      <c r="G4" s="64" t="s">
        <v>132</v>
      </c>
      <c r="H4" s="63" t="s">
        <v>133</v>
      </c>
      <c r="I4" s="124" t="s">
        <v>68</v>
      </c>
    </row>
    <row r="5" spans="1:9" ht="15" customHeight="1">
      <c r="A5" s="127"/>
      <c r="B5" s="65" t="s">
        <v>124</v>
      </c>
      <c r="C5" s="66" t="s">
        <v>125</v>
      </c>
      <c r="D5" s="65" t="s">
        <v>127</v>
      </c>
      <c r="E5" s="66" t="s">
        <v>129</v>
      </c>
      <c r="F5" s="65" t="s">
        <v>131</v>
      </c>
      <c r="G5" s="66" t="s">
        <v>121</v>
      </c>
      <c r="H5" s="65" t="s">
        <v>134</v>
      </c>
      <c r="I5" s="129"/>
    </row>
    <row r="6" spans="1:9" ht="26.25" customHeight="1">
      <c r="A6" s="127"/>
      <c r="B6" s="22" t="s">
        <v>50</v>
      </c>
      <c r="C6" s="25" t="s">
        <v>51</v>
      </c>
      <c r="D6" s="22" t="s">
        <v>52</v>
      </c>
      <c r="E6" s="25" t="s">
        <v>53</v>
      </c>
      <c r="F6" s="22" t="s">
        <v>54</v>
      </c>
      <c r="G6" s="25" t="s">
        <v>55</v>
      </c>
      <c r="H6" s="22" t="s">
        <v>56</v>
      </c>
      <c r="I6" s="129"/>
    </row>
    <row r="7" spans="1:9" ht="15.95" customHeight="1">
      <c r="A7" s="128"/>
      <c r="B7" s="23" t="s">
        <v>120</v>
      </c>
      <c r="C7" s="24" t="s">
        <v>75</v>
      </c>
      <c r="D7" s="23" t="s">
        <v>74</v>
      </c>
      <c r="E7" s="24" t="s">
        <v>73</v>
      </c>
      <c r="F7" s="23" t="s">
        <v>72</v>
      </c>
      <c r="G7" s="24" t="s">
        <v>71</v>
      </c>
      <c r="H7" s="23" t="s">
        <v>69</v>
      </c>
      <c r="I7" s="125"/>
    </row>
    <row r="8" spans="1:9" s="10" customFormat="1" ht="16.5" customHeight="1">
      <c r="A8" s="103" t="s">
        <v>57</v>
      </c>
      <c r="B8" s="69">
        <v>3.0470000000000002</v>
      </c>
      <c r="C8" s="69">
        <v>1.3191E-4</v>
      </c>
      <c r="D8" s="69">
        <v>2.6381999999999999E-5</v>
      </c>
      <c r="E8" s="69">
        <v>2.3436009999999998E-3</v>
      </c>
      <c r="F8" s="69">
        <v>0.95155476999999999</v>
      </c>
      <c r="G8" s="69">
        <v>0.54105084999999997</v>
      </c>
      <c r="H8" s="69">
        <v>1.0113099999999999E-3</v>
      </c>
      <c r="I8" s="19" t="s">
        <v>58</v>
      </c>
    </row>
    <row r="9" spans="1:9" s="10" customFormat="1" ht="16.5" customHeight="1">
      <c r="A9" s="67" t="s">
        <v>59</v>
      </c>
      <c r="B9" s="69">
        <v>3.1070000000000002</v>
      </c>
      <c r="C9" s="69">
        <v>1.2962999999999999E-4</v>
      </c>
      <c r="D9" s="69">
        <v>2.5925999999999999E-5</v>
      </c>
      <c r="E9" s="69">
        <v>0</v>
      </c>
      <c r="F9" s="69">
        <v>0</v>
      </c>
      <c r="G9" s="69">
        <v>0</v>
      </c>
      <c r="H9" s="69">
        <v>0</v>
      </c>
      <c r="I9" s="20" t="s">
        <v>60</v>
      </c>
    </row>
    <row r="10" spans="1:9" s="10" customFormat="1" ht="16.5" customHeight="1">
      <c r="A10" s="67" t="s">
        <v>61</v>
      </c>
      <c r="B10" s="69">
        <v>3.149</v>
      </c>
      <c r="C10" s="69">
        <v>1.2750000000000001E-4</v>
      </c>
      <c r="D10" s="69">
        <v>2.55E-5</v>
      </c>
      <c r="E10" s="69">
        <v>0</v>
      </c>
      <c r="F10" s="69">
        <v>8.0750000000000006E-3</v>
      </c>
      <c r="G10" s="69">
        <v>0</v>
      </c>
      <c r="H10" s="69">
        <v>3.9864999999999996E-3</v>
      </c>
      <c r="I10" s="20" t="s">
        <v>62</v>
      </c>
    </row>
    <row r="11" spans="1:9" s="10" customFormat="1" ht="16.5" customHeight="1">
      <c r="A11" s="67" t="s">
        <v>63</v>
      </c>
      <c r="B11" s="69">
        <v>2.8742049999999999</v>
      </c>
      <c r="C11" s="69">
        <v>4.0994999999999996E-5</v>
      </c>
      <c r="D11" s="69">
        <v>1.8219999999999998E-4</v>
      </c>
      <c r="E11" s="69">
        <v>9.5654999999999994E-3</v>
      </c>
      <c r="F11" s="69">
        <v>0.18980684999999997</v>
      </c>
      <c r="G11" s="69">
        <v>0.17081250000000001</v>
      </c>
      <c r="H11" s="69">
        <v>0</v>
      </c>
      <c r="I11" s="20" t="s">
        <v>64</v>
      </c>
    </row>
    <row r="12" spans="1:9" s="10" customFormat="1" ht="16.5" customHeight="1">
      <c r="A12" s="67" t="s">
        <v>65</v>
      </c>
      <c r="B12" s="69">
        <v>3.2356799999999999</v>
      </c>
      <c r="C12" s="69">
        <v>8.6670000000000009E-4</v>
      </c>
      <c r="D12" s="69">
        <v>1.1556E-4</v>
      </c>
      <c r="E12" s="69">
        <v>11.2</v>
      </c>
      <c r="F12" s="69">
        <v>224</v>
      </c>
      <c r="G12" s="69">
        <v>5.6</v>
      </c>
      <c r="H12" s="69">
        <v>4.8159999999999998</v>
      </c>
      <c r="I12" s="20" t="s">
        <v>66</v>
      </c>
    </row>
    <row r="13" spans="1:9" s="10" customFormat="1" ht="16.5" customHeight="1">
      <c r="A13" s="68" t="s">
        <v>67</v>
      </c>
      <c r="B13" s="70">
        <v>1.675</v>
      </c>
      <c r="C13" s="70">
        <v>5.025E-3</v>
      </c>
      <c r="D13" s="70">
        <v>6.7000000000000002E-5</v>
      </c>
      <c r="E13" s="70">
        <f t="shared" ref="E13" si="0">C13*D13/1000000</f>
        <v>3.3667499999999998E-13</v>
      </c>
      <c r="F13" s="70">
        <v>8.3750000000000005E-2</v>
      </c>
      <c r="G13" s="70">
        <v>1.005E-2</v>
      </c>
      <c r="H13" s="70">
        <v>0</v>
      </c>
      <c r="I13" s="21" t="s">
        <v>70</v>
      </c>
    </row>
  </sheetData>
  <mergeCells count="4">
    <mergeCell ref="A1:I1"/>
    <mergeCell ref="A2:I2"/>
    <mergeCell ref="A4:A7"/>
    <mergeCell ref="I4:I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7" orientation="landscape" horizontalDpi="4294967294" verticalDpi="4294967294" r:id="rId1"/>
  <headerFooter>
    <oddHeader>&amp;L&amp;"Arial,Regular"&amp;8PCBS: Emissions to Air, 2010&amp;R&amp;8&amp;K00+000 &amp;"Arial,Regular"ء&amp;K01+000PCBS: المنبعثات الى الهواء،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view="pageBreakPreview" zoomScaleNormal="100" zoomScaleSheetLayoutView="100" workbookViewId="0">
      <selection activeCell="C6" sqref="C6"/>
    </sheetView>
  </sheetViews>
  <sheetFormatPr defaultRowHeight="14.25"/>
  <cols>
    <col min="1" max="1" width="21.75" customWidth="1"/>
    <col min="2" max="2" width="27" customWidth="1"/>
    <col min="3" max="3" width="23.875" customWidth="1"/>
    <col min="4" max="4" width="21.25" customWidth="1"/>
    <col min="5" max="5" width="25" customWidth="1"/>
  </cols>
  <sheetData>
    <row r="1" spans="1:5" ht="26.25" customHeight="1">
      <c r="A1" s="130" t="s">
        <v>106</v>
      </c>
      <c r="B1" s="130"/>
      <c r="C1" s="130"/>
      <c r="D1" s="130"/>
      <c r="E1" s="130"/>
    </row>
    <row r="2" spans="1:5" ht="18" customHeight="1">
      <c r="A2" s="131" t="s">
        <v>107</v>
      </c>
      <c r="B2" s="131"/>
      <c r="C2" s="131"/>
      <c r="D2" s="131"/>
      <c r="E2" s="131"/>
    </row>
    <row r="3" spans="1:5" ht="5.25" customHeight="1"/>
    <row r="4" spans="1:5" ht="15.95" customHeight="1">
      <c r="A4" s="132" t="s">
        <v>89</v>
      </c>
      <c r="B4" s="71" t="s">
        <v>99</v>
      </c>
      <c r="C4" s="72" t="s">
        <v>101</v>
      </c>
      <c r="D4" s="71" t="s">
        <v>102</v>
      </c>
      <c r="E4" s="135" t="s">
        <v>78</v>
      </c>
    </row>
    <row r="5" spans="1:5" ht="15.95" customHeight="1">
      <c r="A5" s="133"/>
      <c r="B5" s="95" t="s">
        <v>103</v>
      </c>
      <c r="C5" s="96" t="s">
        <v>104</v>
      </c>
      <c r="D5" s="95" t="s">
        <v>105</v>
      </c>
      <c r="E5" s="136"/>
    </row>
    <row r="6" spans="1:5" ht="25.5" customHeight="1">
      <c r="A6" s="133"/>
      <c r="B6" s="22" t="s">
        <v>100</v>
      </c>
      <c r="C6" s="25" t="s">
        <v>79</v>
      </c>
      <c r="D6" s="22" t="s">
        <v>80</v>
      </c>
      <c r="E6" s="136"/>
    </row>
    <row r="7" spans="1:5" ht="15.95" customHeight="1">
      <c r="A7" s="134"/>
      <c r="B7" s="23" t="s">
        <v>135</v>
      </c>
      <c r="C7" s="24" t="s">
        <v>136</v>
      </c>
      <c r="D7" s="23" t="s">
        <v>136</v>
      </c>
      <c r="E7" s="137"/>
    </row>
    <row r="8" spans="1:5" s="10" customFormat="1" ht="16.5" customHeight="1">
      <c r="A8" s="26" t="s">
        <v>90</v>
      </c>
      <c r="B8" s="138">
        <v>70.262500000000003</v>
      </c>
      <c r="C8" s="139">
        <v>40</v>
      </c>
      <c r="D8" s="140">
        <v>2</v>
      </c>
      <c r="E8" s="29" t="s">
        <v>81</v>
      </c>
    </row>
    <row r="9" spans="1:5" s="10" customFormat="1" ht="16.5" customHeight="1">
      <c r="A9" s="27" t="s">
        <v>91</v>
      </c>
      <c r="B9" s="141">
        <v>49.884550000000004</v>
      </c>
      <c r="C9" s="73">
        <v>31</v>
      </c>
      <c r="D9" s="142">
        <v>1</v>
      </c>
      <c r="E9" s="30" t="s">
        <v>82</v>
      </c>
    </row>
    <row r="10" spans="1:5" s="10" customFormat="1" ht="16.5" customHeight="1">
      <c r="A10" s="27" t="s">
        <v>93</v>
      </c>
      <c r="B10" s="141">
        <v>11.9574</v>
      </c>
      <c r="C10" s="73">
        <v>5</v>
      </c>
      <c r="D10" s="142">
        <v>0.15</v>
      </c>
      <c r="E10" s="30" t="s">
        <v>83</v>
      </c>
    </row>
    <row r="11" spans="1:5" s="10" customFormat="1" ht="16.5" customHeight="1">
      <c r="A11" s="27" t="s">
        <v>92</v>
      </c>
      <c r="B11" s="141">
        <v>15.0015</v>
      </c>
      <c r="C11" s="73">
        <v>5</v>
      </c>
      <c r="D11" s="142">
        <v>0.17</v>
      </c>
      <c r="E11" s="30" t="s">
        <v>84</v>
      </c>
    </row>
    <row r="12" spans="1:5" s="10" customFormat="1" ht="16.5" customHeight="1">
      <c r="A12" s="27" t="s">
        <v>94</v>
      </c>
      <c r="B12" s="141">
        <v>36.4343</v>
      </c>
      <c r="C12" s="73">
        <v>46</v>
      </c>
      <c r="D12" s="142">
        <v>1.92</v>
      </c>
      <c r="E12" s="30" t="s">
        <v>85</v>
      </c>
    </row>
    <row r="13" spans="1:5" s="10" customFormat="1" ht="16.5" customHeight="1">
      <c r="A13" s="27" t="s">
        <v>95</v>
      </c>
      <c r="B13" s="141">
        <v>39.960200000000007</v>
      </c>
      <c r="C13" s="73">
        <v>18</v>
      </c>
      <c r="D13" s="142">
        <v>1.64</v>
      </c>
      <c r="E13" s="30" t="s">
        <v>86</v>
      </c>
    </row>
    <row r="14" spans="1:5" s="10" customFormat="1" ht="16.5" customHeight="1">
      <c r="A14" s="27" t="s">
        <v>96</v>
      </c>
      <c r="B14" s="141">
        <v>21.827000000000002</v>
      </c>
      <c r="C14" s="73">
        <v>10</v>
      </c>
      <c r="D14" s="142">
        <v>0.9</v>
      </c>
      <c r="E14" s="30" t="s">
        <v>87</v>
      </c>
    </row>
    <row r="15" spans="1:5" s="10" customFormat="1" ht="16.5" customHeight="1">
      <c r="A15" s="27" t="s">
        <v>97</v>
      </c>
      <c r="B15" s="141">
        <v>0</v>
      </c>
      <c r="C15" s="73">
        <v>0</v>
      </c>
      <c r="D15" s="142">
        <v>0.02</v>
      </c>
      <c r="E15" s="30" t="s">
        <v>88</v>
      </c>
    </row>
    <row r="16" spans="1:5" s="10" customFormat="1" ht="16.5" customHeight="1">
      <c r="A16" s="28" t="s">
        <v>98</v>
      </c>
      <c r="B16" s="143">
        <v>0</v>
      </c>
      <c r="C16" s="74">
        <v>0</v>
      </c>
      <c r="D16" s="144">
        <v>0.02</v>
      </c>
      <c r="E16" s="31" t="s">
        <v>108</v>
      </c>
    </row>
  </sheetData>
  <mergeCells count="4">
    <mergeCell ref="A1:E1"/>
    <mergeCell ref="A2:E2"/>
    <mergeCell ref="A4:A7"/>
    <mergeCell ref="E4:E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7" orientation="landscape" horizontalDpi="4294967294" verticalDpi="4294967294" r:id="rId1"/>
  <headerFooter>
    <oddHeader>&amp;L&amp;"Arial,Regular"&amp;8PCBS: Emissions to Air, 2010&amp;R&amp;8&amp;K00+000 &amp;"Arial,Regular"ء&amp;K01+000PCBS: المنبعثات الى الهواء، 2010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zahran</cp:lastModifiedBy>
  <cp:lastPrinted>2012-09-06T11:38:07Z</cp:lastPrinted>
  <dcterms:created xsi:type="dcterms:W3CDTF">2012-03-12T12:18:10Z</dcterms:created>
  <dcterms:modified xsi:type="dcterms:W3CDTF">2012-09-06T11:40:49Z</dcterms:modified>
</cp:coreProperties>
</file>