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0" windowWidth="9045" windowHeight="4770" tabRatio="601" activeTab="1"/>
  </bookViews>
  <sheets>
    <sheet name="Sheet1" sheetId="5" r:id="rId1"/>
    <sheet name="Sheet1 (2)" sheetId="4" r:id="rId2"/>
  </sheets>
  <definedNames>
    <definedName name="OLE_LINK12" localSheetId="1">'Sheet1 (2)'!$J$5</definedName>
  </definedNames>
  <calcPr calcId="125725"/>
</workbook>
</file>

<file path=xl/calcChain.xml><?xml version="1.0" encoding="utf-8"?>
<calcChain xmlns="http://schemas.openxmlformats.org/spreadsheetml/2006/main">
  <c r="H2" i="5"/>
  <c r="I2"/>
  <c r="J2"/>
  <c r="K2"/>
  <c r="L2"/>
  <c r="M2"/>
  <c r="N2"/>
  <c r="O2"/>
  <c r="H3"/>
  <c r="I3"/>
  <c r="J3"/>
  <c r="K3"/>
  <c r="L3"/>
  <c r="M3"/>
  <c r="N3"/>
  <c r="O3"/>
  <c r="H4"/>
  <c r="I4"/>
  <c r="J4"/>
  <c r="K4"/>
  <c r="L4"/>
  <c r="M4"/>
  <c r="N4"/>
  <c r="O4"/>
  <c r="H5"/>
  <c r="I5"/>
  <c r="J5"/>
  <c r="K5"/>
  <c r="L5"/>
  <c r="M5"/>
  <c r="N5"/>
  <c r="O5"/>
  <c r="H6"/>
  <c r="I6"/>
  <c r="J6"/>
  <c r="K6"/>
  <c r="L6"/>
  <c r="M6"/>
  <c r="N6"/>
  <c r="O6"/>
  <c r="I7"/>
  <c r="K7"/>
  <c r="M7"/>
  <c r="N7"/>
  <c r="O7"/>
  <c r="H8"/>
  <c r="I8"/>
  <c r="J8"/>
  <c r="K8"/>
  <c r="L8"/>
  <c r="M8"/>
  <c r="N8"/>
  <c r="O8"/>
  <c r="H9"/>
  <c r="I9"/>
  <c r="J9"/>
  <c r="K9"/>
  <c r="L9"/>
  <c r="M9"/>
  <c r="N9"/>
  <c r="O9"/>
  <c r="H10"/>
  <c r="I10"/>
  <c r="J10"/>
  <c r="K10"/>
  <c r="L10"/>
  <c r="M10"/>
  <c r="N10"/>
  <c r="O10"/>
  <c r="H11"/>
  <c r="I11"/>
  <c r="J11"/>
  <c r="K11"/>
  <c r="L11"/>
  <c r="M11"/>
  <c r="N11"/>
  <c r="O11"/>
  <c r="H12"/>
  <c r="I12"/>
  <c r="J12"/>
  <c r="K12"/>
  <c r="L12"/>
  <c r="M12"/>
  <c r="N12"/>
  <c r="O12"/>
  <c r="H13"/>
  <c r="I13"/>
  <c r="J13"/>
  <c r="K13"/>
  <c r="L13"/>
  <c r="M13"/>
  <c r="N13"/>
  <c r="O13"/>
</calcChain>
</file>

<file path=xl/sharedStrings.xml><?xml version="1.0" encoding="utf-8"?>
<sst xmlns="http://schemas.openxmlformats.org/spreadsheetml/2006/main" count="61" uniqueCount="43">
  <si>
    <t>النقل البري للبضائع</t>
  </si>
  <si>
    <t>القيمة المضافة</t>
  </si>
  <si>
    <t>ISIC</t>
  </si>
  <si>
    <t>Other non-scheduled passenger transport</t>
  </si>
  <si>
    <t>Freight transport by road</t>
  </si>
  <si>
    <t>Palestinian Territory</t>
  </si>
  <si>
    <t>Gaza Strip</t>
  </si>
  <si>
    <t>القدس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</si>
  <si>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</si>
  <si>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</si>
  <si>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</si>
  <si>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>الانتاج</t>
  </si>
  <si>
    <t>عدد العاملين</t>
  </si>
  <si>
    <t>تعويضات</t>
  </si>
  <si>
    <t>اهتلاك</t>
  </si>
  <si>
    <t>عاملون باجر</t>
  </si>
  <si>
    <t>الاراضي</t>
  </si>
  <si>
    <t>باقي</t>
  </si>
  <si>
    <t>غزة</t>
  </si>
  <si>
    <t>النشاط/المنطقة</t>
  </si>
  <si>
    <t>_</t>
  </si>
  <si>
    <t xml:space="preserve"> West Bank</t>
  </si>
  <si>
    <t xml:space="preserve">  الضفة الغربية  </t>
  </si>
  <si>
    <t xml:space="preserve"> الاراضي الفلسطينية</t>
  </si>
  <si>
    <t xml:space="preserve"> قطاع غزة</t>
  </si>
  <si>
    <t>نصيب المستخدم بأجر من تعويضات  العاملين بالدولار</t>
  </si>
  <si>
    <t>نصيب العامل  من الإنتاج بالدولار</t>
  </si>
  <si>
    <t xml:space="preserve">نصيب المستخدم بأجر من الإنتاج بالدولار </t>
  </si>
  <si>
    <t xml:space="preserve">نصيب العامل من  القيمة المضافة بالدولار </t>
  </si>
  <si>
    <t xml:space="preserve">نصيب المستخدم بأجر من من القيمة المضافة بالدولار </t>
  </si>
  <si>
    <t>نسبة القيمة المضافة الى الإنتاج</t>
  </si>
  <si>
    <t>نسبة الاهتلاك السنوي الى الإنتاج</t>
  </si>
  <si>
    <t xml:space="preserve">Annual Compensation per wage Employees in($)  </t>
  </si>
  <si>
    <t>Output per Employed in ($)</t>
  </si>
  <si>
    <t>Output per wage Employees in ($)</t>
  </si>
  <si>
    <t>Value Added per Employed in ($)</t>
  </si>
  <si>
    <t>Value Added per wage Employees in ($)</t>
  </si>
  <si>
    <t>Value Added  to Output %</t>
  </si>
  <si>
    <t xml:space="preserve">Compensation of Employees to Value Added %  </t>
  </si>
  <si>
    <t>Depreciation  to Output %</t>
  </si>
  <si>
    <t>نسبة تعويضات العاملين الى القيمة المضافة</t>
  </si>
  <si>
    <t>Table 9: Selected Ratios in Transport- Outside Establishments Sector in the Palestinian Territory by Economic Activity and Region, 2011</t>
  </si>
  <si>
    <t>جدول 9: بعض المعدلات المستخلصة من المسح في قطاع النقل خارج المنشآت في الأراضي الفلسطينية حسب النشاط الاقتصادي والمنطقة، 2011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</si>
</sst>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Simplified Arabic"/>
      <family val="1"/>
    </font>
    <font>
      <b/>
      <sz val="10"/>
      <name val="Arial"/>
      <family val="2"/>
    </font>
    <font>
      <b/>
      <sz val="10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9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4" fontId="2" fillId="0" borderId="0" xfId="0" applyNumberFormat="1" applyFont="1" applyBorder="1"/>
    <xf numFmtId="164" fontId="1" fillId="0" borderId="0" xfId="0" applyNumberFormat="1" applyFont="1" applyBorder="1"/>
    <xf numFmtId="0" fontId="3" fillId="0" borderId="0" xfId="0" applyFont="1"/>
    <xf numFmtId="0" fontId="5" fillId="0" borderId="0" xfId="0" applyFont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 readingOrder="2"/>
    </xf>
    <xf numFmtId="164" fontId="10" fillId="2" borderId="2" xfId="0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164" fontId="10" fillId="2" borderId="2" xfId="0" quotePrefix="1" applyNumberFormat="1" applyFont="1" applyFill="1" applyBorder="1" applyAlignment="1">
      <alignment horizontal="center" vertical="center"/>
    </xf>
    <xf numFmtId="1" fontId="10" fillId="2" borderId="2" xfId="0" quotePrefix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 readingOrder="2"/>
    </xf>
    <xf numFmtId="164" fontId="9" fillId="2" borderId="2" xfId="0" quotePrefix="1" applyNumberFormat="1" applyFont="1" applyFill="1" applyBorder="1" applyAlignment="1">
      <alignment horizontal="center" vertical="center"/>
    </xf>
    <xf numFmtId="1" fontId="9" fillId="2" borderId="2" xfId="0" quotePrefix="1" applyNumberFormat="1" applyFont="1" applyFill="1" applyBorder="1" applyAlignment="1">
      <alignment horizontal="center" vertical="center"/>
    </xf>
    <xf numFmtId="1" fontId="10" fillId="0" borderId="2" xfId="0" quotePrefix="1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readingOrder="2"/>
    </xf>
    <xf numFmtId="164" fontId="9" fillId="2" borderId="2" xfId="0" applyNumberFormat="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164" fontId="10" fillId="0" borderId="2" xfId="0" quotePrefix="1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7" fillId="0" borderId="3" xfId="0" applyFont="1" applyBorder="1"/>
    <xf numFmtId="0" fontId="7" fillId="0" borderId="0" xfId="0" applyFont="1"/>
    <xf numFmtId="0" fontId="6" fillId="0" borderId="4" xfId="0" applyFont="1" applyBorder="1" applyAlignment="1">
      <alignment vertical="center" wrapText="1" readingOrder="2"/>
    </xf>
    <xf numFmtId="164" fontId="9" fillId="2" borderId="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64" fontId="10" fillId="2" borderId="2" xfId="0" applyNumberFormat="1" applyFont="1" applyFill="1" applyBorder="1" applyAlignment="1">
      <alignment horizontal="right" vertical="center"/>
    </xf>
    <xf numFmtId="1" fontId="10" fillId="2" borderId="2" xfId="0" applyNumberFormat="1" applyFont="1" applyFill="1" applyBorder="1" applyAlignment="1">
      <alignment horizontal="right" vertical="center"/>
    </xf>
    <xf numFmtId="164" fontId="10" fillId="2" borderId="2" xfId="0" quotePrefix="1" applyNumberFormat="1" applyFont="1" applyFill="1" applyBorder="1" applyAlignment="1">
      <alignment horizontal="right" vertical="center"/>
    </xf>
    <xf numFmtId="1" fontId="10" fillId="2" borderId="2" xfId="0" quotePrefix="1" applyNumberFormat="1" applyFont="1" applyFill="1" applyBorder="1" applyAlignment="1">
      <alignment horizontal="right" vertical="center"/>
    </xf>
    <xf numFmtId="164" fontId="9" fillId="2" borderId="2" xfId="0" quotePrefix="1" applyNumberFormat="1" applyFont="1" applyFill="1" applyBorder="1" applyAlignment="1">
      <alignment horizontal="right" vertical="center"/>
    </xf>
    <xf numFmtId="1" fontId="9" fillId="2" borderId="2" xfId="0" quotePrefix="1" applyNumberFormat="1" applyFont="1" applyFill="1" applyBorder="1" applyAlignment="1">
      <alignment horizontal="right" vertical="center"/>
    </xf>
    <xf numFmtId="164" fontId="10" fillId="0" borderId="2" xfId="0" quotePrefix="1" applyNumberFormat="1" applyFont="1" applyBorder="1" applyAlignment="1">
      <alignment vertical="center"/>
    </xf>
    <xf numFmtId="1" fontId="10" fillId="0" borderId="2" xfId="0" quotePrefix="1" applyNumberFormat="1" applyFont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10" fillId="2" borderId="2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center" vertical="center"/>
    </xf>
    <xf numFmtId="1" fontId="10" fillId="0" borderId="4" xfId="0" quotePrefix="1" applyNumberFormat="1" applyFont="1" applyBorder="1" applyAlignment="1">
      <alignment horizontal="center" vertical="center"/>
    </xf>
    <xf numFmtId="164" fontId="10" fillId="0" borderId="4" xfId="0" quotePrefix="1" applyNumberFormat="1" applyFont="1" applyBorder="1" applyAlignment="1">
      <alignment vertical="center"/>
    </xf>
    <xf numFmtId="164" fontId="10" fillId="2" borderId="4" xfId="0" quotePrefix="1" applyNumberFormat="1" applyFont="1" applyFill="1" applyBorder="1" applyAlignment="1">
      <alignment horizontal="right" vertical="center"/>
    </xf>
    <xf numFmtId="1" fontId="10" fillId="0" borderId="4" xfId="0" quotePrefix="1" applyNumberFormat="1" applyFont="1" applyBorder="1" applyAlignment="1">
      <alignment horizontal="right" vertical="center"/>
    </xf>
    <xf numFmtId="0" fontId="7" fillId="0" borderId="5" xfId="0" applyFont="1" applyFill="1" applyBorder="1"/>
    <xf numFmtId="164" fontId="0" fillId="0" borderId="0" xfId="0" applyNumberFormat="1"/>
    <xf numFmtId="164" fontId="0" fillId="0" borderId="0" xfId="0" applyNumberFormat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Border="1"/>
    <xf numFmtId="0" fontId="11" fillId="0" borderId="7" xfId="0" applyFont="1" applyBorder="1" applyAlignment="1">
      <alignment horizontal="right" vertical="top"/>
    </xf>
    <xf numFmtId="0" fontId="13" fillId="0" borderId="0" xfId="0" applyFont="1" applyBorder="1" applyAlignment="1">
      <alignment horizontal="justify" vertical="top" wrapText="1" readingOrder="2"/>
    </xf>
    <xf numFmtId="0" fontId="13" fillId="0" borderId="8" xfId="0" applyFont="1" applyBorder="1" applyAlignment="1">
      <alignment horizontal="justify" vertical="top" wrapText="1"/>
    </xf>
    <xf numFmtId="0" fontId="11" fillId="0" borderId="0" xfId="0" applyFont="1" applyBorder="1" applyAlignment="1">
      <alignment vertical="top"/>
    </xf>
    <xf numFmtId="0" fontId="11" fillId="0" borderId="8" xfId="0" applyFont="1" applyBorder="1" applyAlignment="1">
      <alignment horizontal="right" vertical="top"/>
    </xf>
    <xf numFmtId="0" fontId="13" fillId="0" borderId="9" xfId="0" applyFont="1" applyBorder="1" applyAlignment="1">
      <alignment horizontal="justify" vertical="top" wrapText="1"/>
    </xf>
    <xf numFmtId="0" fontId="13" fillId="0" borderId="10" xfId="0" applyFont="1" applyBorder="1" applyAlignment="1">
      <alignment horizontal="justify" vertical="top" wrapText="1"/>
    </xf>
    <xf numFmtId="0" fontId="15" fillId="0" borderId="11" xfId="0" applyFont="1" applyBorder="1" applyAlignment="1">
      <alignment horizontal="left" vertical="top"/>
    </xf>
    <xf numFmtId="0" fontId="16" fillId="0" borderId="5" xfId="0" applyFont="1" applyBorder="1" applyAlignment="1">
      <alignment vertical="top"/>
    </xf>
    <xf numFmtId="0" fontId="16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/>
    </xf>
    <xf numFmtId="0" fontId="15" fillId="0" borderId="5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16" fillId="0" borderId="12" xfId="0" applyFont="1" applyBorder="1" applyAlignment="1">
      <alignment vertical="top"/>
    </xf>
    <xf numFmtId="0" fontId="16" fillId="0" borderId="9" xfId="0" applyFont="1" applyBorder="1" applyAlignment="1">
      <alignment vertical="top"/>
    </xf>
    <xf numFmtId="0" fontId="16" fillId="0" borderId="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Border="1" applyAlignment="1">
      <alignment horizontal="left" vertical="center"/>
    </xf>
    <xf numFmtId="0" fontId="15" fillId="0" borderId="6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12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top"/>
    </xf>
    <xf numFmtId="0" fontId="13" fillId="0" borderId="5" xfId="0" applyFont="1" applyBorder="1" applyAlignment="1">
      <alignment horizontal="justify" vertical="top" wrapText="1" readingOrder="2"/>
    </xf>
    <xf numFmtId="0" fontId="13" fillId="0" borderId="5" xfId="0" applyFont="1" applyBorder="1" applyAlignment="1">
      <alignment horizontal="justify" vertical="top" wrapText="1"/>
    </xf>
    <xf numFmtId="0" fontId="11" fillId="0" borderId="5" xfId="0" applyFont="1" applyBorder="1" applyAlignment="1">
      <alignment vertical="top"/>
    </xf>
    <xf numFmtId="0" fontId="13" fillId="0" borderId="5" xfId="0" applyFont="1" applyBorder="1" applyAlignment="1">
      <alignment horizontal="right" vertical="center" wrapText="1" readingOrder="2"/>
    </xf>
    <xf numFmtId="164" fontId="19" fillId="3" borderId="11" xfId="0" applyNumberFormat="1" applyFont="1" applyFill="1" applyBorder="1" applyAlignment="1">
      <alignment horizontal="center" vertical="center"/>
    </xf>
    <xf numFmtId="164" fontId="19" fillId="3" borderId="0" xfId="0" applyNumberFormat="1" applyFont="1" applyFill="1" applyBorder="1" applyAlignment="1">
      <alignment horizontal="center" vertical="center"/>
    </xf>
    <xf numFmtId="164" fontId="18" fillId="3" borderId="5" xfId="0" applyNumberFormat="1" applyFont="1" applyFill="1" applyBorder="1" applyAlignment="1">
      <alignment horizontal="center" vertical="center"/>
    </xf>
    <xf numFmtId="164" fontId="18" fillId="3" borderId="0" xfId="0" applyNumberFormat="1" applyFont="1" applyFill="1" applyBorder="1" applyAlignment="1">
      <alignment horizontal="center" vertical="center"/>
    </xf>
    <xf numFmtId="164" fontId="19" fillId="3" borderId="5" xfId="0" applyNumberFormat="1" applyFont="1" applyFill="1" applyBorder="1" applyAlignment="1">
      <alignment horizontal="center" vertical="center"/>
    </xf>
    <xf numFmtId="164" fontId="19" fillId="3" borderId="8" xfId="0" applyNumberFormat="1" applyFont="1" applyFill="1" applyBorder="1" applyAlignment="1">
      <alignment horizontal="center" vertical="center"/>
    </xf>
    <xf numFmtId="164" fontId="18" fillId="3" borderId="8" xfId="0" applyNumberFormat="1" applyFont="1" applyFill="1" applyBorder="1" applyAlignment="1">
      <alignment horizontal="center" vertical="center"/>
    </xf>
    <xf numFmtId="164" fontId="18" fillId="3" borderId="12" xfId="0" applyNumberFormat="1" applyFont="1" applyFill="1" applyBorder="1" applyAlignment="1">
      <alignment horizontal="center" vertical="center"/>
    </xf>
    <xf numFmtId="164" fontId="18" fillId="3" borderId="9" xfId="0" applyNumberFormat="1" applyFont="1" applyFill="1" applyBorder="1" applyAlignment="1">
      <alignment horizontal="center" vertical="center"/>
    </xf>
    <xf numFmtId="164" fontId="18" fillId="3" borderId="1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rightToLeft="1" topLeftCell="E1" workbookViewId="0">
      <selection activeCell="H1" sqref="H1:O13"/>
    </sheetView>
  </sheetViews>
  <sheetFormatPr defaultRowHeight="12.75"/>
  <cols>
    <col min="1" max="1" width="33.5703125" customWidth="1"/>
    <col min="3" max="3" width="11.28515625" customWidth="1"/>
    <col min="4" max="4" width="12.28515625" customWidth="1"/>
    <col min="5" max="5" width="9.7109375" customWidth="1"/>
    <col min="6" max="6" width="10.5703125" customWidth="1"/>
    <col min="7" max="7" width="10" customWidth="1"/>
  </cols>
  <sheetData>
    <row r="1" spans="1:15" ht="20.25" customHeight="1">
      <c r="A1" s="37" t="s">
        <v>19</v>
      </c>
      <c r="B1" s="36" t="s">
        <v>11</v>
      </c>
      <c r="C1" s="36" t="s">
        <v>12</v>
      </c>
      <c r="D1" s="36" t="s">
        <v>1</v>
      </c>
      <c r="E1" s="36" t="s">
        <v>13</v>
      </c>
      <c r="F1" s="36" t="s">
        <v>14</v>
      </c>
      <c r="G1" s="36" t="s">
        <v>15</v>
      </c>
      <c r="H1" s="57">
        <v>1</v>
      </c>
      <c r="I1" s="37">
        <v>2</v>
      </c>
      <c r="J1" s="37">
        <v>3</v>
      </c>
      <c r="K1" s="37">
        <v>4</v>
      </c>
      <c r="L1" s="37">
        <v>5</v>
      </c>
      <c r="M1" s="37">
        <v>6</v>
      </c>
      <c r="N1" s="37">
        <v>7</v>
      </c>
      <c r="O1" s="37">
        <v>8</v>
      </c>
    </row>
    <row r="2" spans="1:15" ht="18.75" customHeight="1">
      <c r="A2" s="19" t="s">
        <v>16</v>
      </c>
      <c r="B2" s="20">
        <v>132339.70000000001</v>
      </c>
      <c r="C2" s="21">
        <v>11424</v>
      </c>
      <c r="D2" s="20">
        <v>72266</v>
      </c>
      <c r="E2" s="39">
        <v>3932.9</v>
      </c>
      <c r="F2" s="39">
        <v>17080.8</v>
      </c>
      <c r="G2" s="40">
        <v>1188</v>
      </c>
      <c r="H2" s="58">
        <f>(E2/G2)*1000</f>
        <v>3310.5218855218855</v>
      </c>
      <c r="I2" s="58">
        <f>(B2/C2)*1000</f>
        <v>11584.3574929972</v>
      </c>
      <c r="J2" s="58">
        <f>(B2/G2)*1000</f>
        <v>111397.05387205389</v>
      </c>
      <c r="K2" s="58">
        <f>(D2/C2)*1000</f>
        <v>6325.8053221288519</v>
      </c>
      <c r="L2" s="58">
        <f>(D2/G2)*1000</f>
        <v>60829.96632996633</v>
      </c>
      <c r="M2" s="58">
        <f>(D2/B2)*100</f>
        <v>54.606440848815588</v>
      </c>
      <c r="N2" s="58">
        <f>(E2/D2)*100</f>
        <v>5.4422550023524208</v>
      </c>
      <c r="O2" s="58">
        <f>(F2/B2)*100</f>
        <v>12.906784585426745</v>
      </c>
    </row>
    <row r="3" spans="1:15" ht="18.75" customHeight="1">
      <c r="A3" s="22" t="s">
        <v>8</v>
      </c>
      <c r="B3" s="23">
        <v>121530</v>
      </c>
      <c r="C3" s="24">
        <v>10435</v>
      </c>
      <c r="D3" s="23">
        <v>66449.100000000006</v>
      </c>
      <c r="E3" s="41">
        <v>3739.6</v>
      </c>
      <c r="F3" s="41">
        <v>15172.5</v>
      </c>
      <c r="G3" s="42">
        <v>1132</v>
      </c>
      <c r="H3" s="58">
        <f t="shared" ref="H3:H13" si="0">(E3/G3)*1000</f>
        <v>3303.5335689045933</v>
      </c>
      <c r="I3" s="58">
        <f t="shared" ref="I3:I13" si="1">(B3/C3)*1000</f>
        <v>11646.382367034021</v>
      </c>
      <c r="J3" s="58">
        <f t="shared" ref="J3:J13" si="2">(B3/G3)*1000</f>
        <v>107358.65724381625</v>
      </c>
      <c r="K3" s="58">
        <f t="shared" ref="K3:K13" si="3">(D3/C3)*1000</f>
        <v>6367.9060852898901</v>
      </c>
      <c r="L3" s="58">
        <f t="shared" ref="L3:L13" si="4">(D3/G3)*1000</f>
        <v>58700.618374558311</v>
      </c>
      <c r="M3" s="58">
        <f t="shared" ref="M3:M13" si="5">(D3/B3)*100</f>
        <v>54.677116761293512</v>
      </c>
      <c r="N3" s="58">
        <f t="shared" ref="N3:N13" si="6">(E3/D3)*100</f>
        <v>5.627766215042791</v>
      </c>
      <c r="O3" s="58">
        <f t="shared" ref="O3:O13" si="7">(F3/B3)*100</f>
        <v>12.484571710688719</v>
      </c>
    </row>
    <row r="4" spans="1:15" ht="18.75" customHeight="1">
      <c r="A4" s="22" t="s">
        <v>0</v>
      </c>
      <c r="B4" s="25">
        <v>10809.8</v>
      </c>
      <c r="C4" s="26">
        <v>989</v>
      </c>
      <c r="D4" s="25">
        <v>5816.9</v>
      </c>
      <c r="E4" s="43">
        <v>193.3</v>
      </c>
      <c r="F4" s="43">
        <v>2033.3</v>
      </c>
      <c r="G4" s="44">
        <v>56</v>
      </c>
      <c r="H4" s="58">
        <f t="shared" si="0"/>
        <v>3451.7857142857147</v>
      </c>
      <c r="I4" s="58">
        <f t="shared" si="1"/>
        <v>10930.030333670373</v>
      </c>
      <c r="J4" s="58">
        <f t="shared" si="2"/>
        <v>193032.14285714284</v>
      </c>
      <c r="K4" s="58">
        <f t="shared" si="3"/>
        <v>5881.5975733063697</v>
      </c>
      <c r="L4" s="58">
        <f t="shared" si="4"/>
        <v>103873.21428571429</v>
      </c>
      <c r="M4" s="58">
        <f t="shared" si="5"/>
        <v>53.811356361819826</v>
      </c>
      <c r="N4" s="58">
        <f t="shared" si="6"/>
        <v>3.3230758651515417</v>
      </c>
      <c r="O4" s="58">
        <f t="shared" si="7"/>
        <v>18.809783714777335</v>
      </c>
    </row>
    <row r="5" spans="1:15" ht="18.75" customHeight="1">
      <c r="A5" s="27" t="s">
        <v>7</v>
      </c>
      <c r="B5" s="28">
        <v>8101.1</v>
      </c>
      <c r="C5" s="29">
        <v>290</v>
      </c>
      <c r="D5" s="28">
        <v>5702.7</v>
      </c>
      <c r="E5" s="45">
        <v>190.4</v>
      </c>
      <c r="F5" s="45">
        <v>350.43612529555554</v>
      </c>
      <c r="G5" s="46">
        <v>30</v>
      </c>
      <c r="H5" s="58">
        <f t="shared" si="0"/>
        <v>6346.666666666667</v>
      </c>
      <c r="I5" s="58">
        <f t="shared" si="1"/>
        <v>27934.827586206895</v>
      </c>
      <c r="J5" s="58">
        <f t="shared" si="2"/>
        <v>270036.66666666669</v>
      </c>
      <c r="K5" s="58">
        <f t="shared" si="3"/>
        <v>19664.482758620688</v>
      </c>
      <c r="L5" s="58">
        <f t="shared" si="4"/>
        <v>190090</v>
      </c>
      <c r="M5" s="58">
        <f t="shared" si="5"/>
        <v>70.39414400513509</v>
      </c>
      <c r="N5" s="58">
        <f t="shared" si="6"/>
        <v>3.3387693548669932</v>
      </c>
      <c r="O5" s="58">
        <f t="shared" si="7"/>
        <v>4.3257844650177821</v>
      </c>
    </row>
    <row r="6" spans="1:15" ht="18.75" customHeight="1">
      <c r="A6" s="22" t="s">
        <v>8</v>
      </c>
      <c r="B6" s="23">
        <v>6148</v>
      </c>
      <c r="C6" s="24">
        <v>234</v>
      </c>
      <c r="D6" s="23">
        <v>4339.1000000000004</v>
      </c>
      <c r="E6" s="41">
        <v>190.4</v>
      </c>
      <c r="F6" s="43">
        <v>196.64612529555555</v>
      </c>
      <c r="G6" s="42">
        <v>30</v>
      </c>
      <c r="H6" s="58">
        <f t="shared" si="0"/>
        <v>6346.666666666667</v>
      </c>
      <c r="I6" s="58">
        <f t="shared" si="1"/>
        <v>26273.504273504273</v>
      </c>
      <c r="J6" s="58">
        <f t="shared" si="2"/>
        <v>204933.33333333334</v>
      </c>
      <c r="K6" s="58">
        <f t="shared" si="3"/>
        <v>18543.162393162394</v>
      </c>
      <c r="L6" s="58">
        <f t="shared" si="4"/>
        <v>144636.66666666669</v>
      </c>
      <c r="M6" s="58">
        <f t="shared" si="5"/>
        <v>70.577423552374768</v>
      </c>
      <c r="N6" s="58">
        <f t="shared" si="6"/>
        <v>4.3880067295061185</v>
      </c>
      <c r="O6" s="58">
        <f t="shared" si="7"/>
        <v>3.1985381472927057</v>
      </c>
    </row>
    <row r="7" spans="1:15" ht="18.75" customHeight="1">
      <c r="A7" s="22" t="s">
        <v>0</v>
      </c>
      <c r="B7" s="25">
        <v>1953.1</v>
      </c>
      <c r="C7" s="30">
        <v>56</v>
      </c>
      <c r="D7" s="25">
        <v>1363.6</v>
      </c>
      <c r="E7" s="47">
        <v>0</v>
      </c>
      <c r="F7" s="43">
        <v>153.79</v>
      </c>
      <c r="G7" s="48">
        <v>0</v>
      </c>
      <c r="H7" s="59" t="s">
        <v>20</v>
      </c>
      <c r="I7" s="59">
        <f t="shared" si="1"/>
        <v>34876.78571428571</v>
      </c>
      <c r="J7" s="59" t="s">
        <v>20</v>
      </c>
      <c r="K7" s="59">
        <f t="shared" si="3"/>
        <v>24349.999999999996</v>
      </c>
      <c r="L7" s="59" t="s">
        <v>20</v>
      </c>
      <c r="M7" s="58">
        <f t="shared" si="5"/>
        <v>69.817213660334858</v>
      </c>
      <c r="N7" s="58">
        <f t="shared" si="6"/>
        <v>0</v>
      </c>
      <c r="O7" s="58">
        <f t="shared" si="7"/>
        <v>7.8741487891044999</v>
      </c>
    </row>
    <row r="8" spans="1:15" ht="18.75" customHeight="1">
      <c r="A8" s="31" t="s">
        <v>17</v>
      </c>
      <c r="B8" s="32">
        <v>80973.2</v>
      </c>
      <c r="C8" s="33">
        <v>7248</v>
      </c>
      <c r="D8" s="32">
        <v>44201.3</v>
      </c>
      <c r="E8" s="49">
        <v>2836.1</v>
      </c>
      <c r="F8" s="45">
        <v>10965.1</v>
      </c>
      <c r="G8" s="50">
        <v>796</v>
      </c>
      <c r="H8" s="58">
        <f t="shared" si="0"/>
        <v>3562.939698492462</v>
      </c>
      <c r="I8" s="58">
        <f t="shared" si="1"/>
        <v>11171.799116997792</v>
      </c>
      <c r="J8" s="58">
        <f t="shared" si="2"/>
        <v>101725.1256281407</v>
      </c>
      <c r="K8" s="58">
        <f t="shared" si="3"/>
        <v>6098.4133554083892</v>
      </c>
      <c r="L8" s="58">
        <f t="shared" si="4"/>
        <v>55529.271356783924</v>
      </c>
      <c r="M8" s="58">
        <f t="shared" si="5"/>
        <v>54.58756724447101</v>
      </c>
      <c r="N8" s="58">
        <f t="shared" si="6"/>
        <v>6.4163271216004958</v>
      </c>
      <c r="O8" s="58">
        <f t="shared" si="7"/>
        <v>13.54164093798936</v>
      </c>
    </row>
    <row r="9" spans="1:15" ht="18.75" customHeight="1">
      <c r="A9" s="22" t="s">
        <v>8</v>
      </c>
      <c r="B9" s="23">
        <v>76736.600000000006</v>
      </c>
      <c r="C9" s="24">
        <v>6764</v>
      </c>
      <c r="D9" s="23">
        <v>42019.199999999997</v>
      </c>
      <c r="E9" s="41">
        <v>2769.3</v>
      </c>
      <c r="F9" s="43">
        <v>10438.200000000001</v>
      </c>
      <c r="G9" s="42">
        <v>782</v>
      </c>
      <c r="H9" s="58">
        <f t="shared" si="0"/>
        <v>3541.3043478260875</v>
      </c>
      <c r="I9" s="58">
        <f t="shared" si="1"/>
        <v>11344.855115316381</v>
      </c>
      <c r="J9" s="58">
        <f t="shared" si="2"/>
        <v>98128.644501278788</v>
      </c>
      <c r="K9" s="58">
        <f t="shared" si="3"/>
        <v>6212.1821407451207</v>
      </c>
      <c r="L9" s="58">
        <f t="shared" si="4"/>
        <v>53732.992327365726</v>
      </c>
      <c r="M9" s="58">
        <f t="shared" si="5"/>
        <v>54.75770362512803</v>
      </c>
      <c r="N9" s="58">
        <f t="shared" si="6"/>
        <v>6.5905586017820426</v>
      </c>
      <c r="O9" s="58">
        <f t="shared" si="7"/>
        <v>13.602635509000921</v>
      </c>
    </row>
    <row r="10" spans="1:15" ht="18.75" customHeight="1">
      <c r="A10" s="22" t="s">
        <v>0</v>
      </c>
      <c r="B10" s="34">
        <v>4236.6000000000004</v>
      </c>
      <c r="C10" s="30">
        <v>484</v>
      </c>
      <c r="D10" s="35">
        <v>2182.1</v>
      </c>
      <c r="E10" s="47">
        <v>66.8</v>
      </c>
      <c r="F10" s="43">
        <v>526.9</v>
      </c>
      <c r="G10" s="48">
        <v>14</v>
      </c>
      <c r="H10" s="58">
        <f t="shared" si="0"/>
        <v>4771.4285714285716</v>
      </c>
      <c r="I10" s="58">
        <f t="shared" si="1"/>
        <v>8753.3057851239664</v>
      </c>
      <c r="J10" s="58">
        <f t="shared" si="2"/>
        <v>302614.28571428574</v>
      </c>
      <c r="K10" s="58">
        <f t="shared" si="3"/>
        <v>4508.4710743801652</v>
      </c>
      <c r="L10" s="58">
        <f t="shared" si="4"/>
        <v>155864.28571428571</v>
      </c>
      <c r="M10" s="58">
        <f t="shared" si="5"/>
        <v>51.505924562148884</v>
      </c>
      <c r="N10" s="58">
        <f t="shared" si="6"/>
        <v>3.0612712524632233</v>
      </c>
      <c r="O10" s="58">
        <f t="shared" si="7"/>
        <v>12.436859746022751</v>
      </c>
    </row>
    <row r="11" spans="1:15" ht="18.75" customHeight="1">
      <c r="A11" s="31" t="s">
        <v>18</v>
      </c>
      <c r="B11" s="32">
        <v>43265.4</v>
      </c>
      <c r="C11" s="33">
        <v>3886</v>
      </c>
      <c r="D11" s="32">
        <v>22361.9</v>
      </c>
      <c r="E11" s="49">
        <v>906.4</v>
      </c>
      <c r="F11" s="45">
        <v>5765.2607661428574</v>
      </c>
      <c r="G11" s="50">
        <v>362</v>
      </c>
      <c r="H11" s="58">
        <f t="shared" si="0"/>
        <v>2503.8674033149173</v>
      </c>
      <c r="I11" s="58">
        <f t="shared" si="1"/>
        <v>11133.659289758107</v>
      </c>
      <c r="J11" s="58">
        <f t="shared" si="2"/>
        <v>119517.67955801105</v>
      </c>
      <c r="K11" s="58">
        <f t="shared" si="3"/>
        <v>5754.4776119402986</v>
      </c>
      <c r="L11" s="58">
        <f t="shared" si="4"/>
        <v>61773.204419889509</v>
      </c>
      <c r="M11" s="58">
        <f t="shared" si="5"/>
        <v>51.685411437314812</v>
      </c>
      <c r="N11" s="58">
        <f t="shared" si="6"/>
        <v>4.0533228392936191</v>
      </c>
      <c r="O11" s="58">
        <f t="shared" si="7"/>
        <v>13.32533795167237</v>
      </c>
    </row>
    <row r="12" spans="1:15" ht="18.75" customHeight="1">
      <c r="A12" s="22" t="s">
        <v>8</v>
      </c>
      <c r="B12" s="25">
        <v>38645.4</v>
      </c>
      <c r="C12" s="26">
        <v>3437</v>
      </c>
      <c r="D12" s="25">
        <v>20090.8</v>
      </c>
      <c r="E12" s="41">
        <v>779.9</v>
      </c>
      <c r="F12" s="43">
        <v>4412.7</v>
      </c>
      <c r="G12" s="51">
        <v>320</v>
      </c>
      <c r="H12" s="58">
        <f t="shared" si="0"/>
        <v>2437.1875</v>
      </c>
      <c r="I12" s="58">
        <f t="shared" si="1"/>
        <v>11243.933663078265</v>
      </c>
      <c r="J12" s="58">
        <f t="shared" si="2"/>
        <v>120766.875</v>
      </c>
      <c r="K12" s="58">
        <f t="shared" si="3"/>
        <v>5845.446610416061</v>
      </c>
      <c r="L12" s="58">
        <f t="shared" si="4"/>
        <v>62783.75</v>
      </c>
      <c r="M12" s="58">
        <f t="shared" si="5"/>
        <v>51.987558674512357</v>
      </c>
      <c r="N12" s="58">
        <f t="shared" si="6"/>
        <v>3.8818762816811674</v>
      </c>
      <c r="O12" s="58">
        <f t="shared" si="7"/>
        <v>11.418435311835301</v>
      </c>
    </row>
    <row r="13" spans="1:15" ht="18.75" customHeight="1">
      <c r="A13" s="38" t="s">
        <v>0</v>
      </c>
      <c r="B13" s="52">
        <v>4620</v>
      </c>
      <c r="C13" s="53">
        <v>449</v>
      </c>
      <c r="D13" s="52">
        <v>2271.1</v>
      </c>
      <c r="E13" s="54">
        <v>126.5</v>
      </c>
      <c r="F13" s="55">
        <v>1352.5607661428573</v>
      </c>
      <c r="G13" s="56">
        <v>42</v>
      </c>
      <c r="H13" s="58">
        <f t="shared" si="0"/>
        <v>3011.9047619047619</v>
      </c>
      <c r="I13" s="58">
        <f t="shared" si="1"/>
        <v>10289.532293986636</v>
      </c>
      <c r="J13" s="58">
        <f t="shared" si="2"/>
        <v>110000</v>
      </c>
      <c r="K13" s="58">
        <f t="shared" si="3"/>
        <v>5058.1291759465485</v>
      </c>
      <c r="L13" s="58">
        <f t="shared" si="4"/>
        <v>54073.809523809519</v>
      </c>
      <c r="M13" s="58">
        <f t="shared" si="5"/>
        <v>49.158008658008654</v>
      </c>
      <c r="N13" s="58">
        <f t="shared" si="6"/>
        <v>5.5699881114878256</v>
      </c>
      <c r="O13" s="58">
        <f t="shared" si="7"/>
        <v>29.276207059369209</v>
      </c>
    </row>
    <row r="14" spans="1:15">
      <c r="E14" s="58"/>
      <c r="N14" s="58"/>
      <c r="O14" s="58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4"/>
  <sheetViews>
    <sheetView tabSelected="1" view="pageLayout" zoomScaleNormal="100" zoomScaleSheetLayoutView="100" workbookViewId="0">
      <selection activeCell="E7" sqref="E7"/>
    </sheetView>
  </sheetViews>
  <sheetFormatPr defaultColWidth="9.7109375" defaultRowHeight="12.75"/>
  <cols>
    <col min="1" max="1" width="1.85546875" style="4" customWidth="1"/>
    <col min="2" max="2" width="27.28515625" style="8" customWidth="1"/>
    <col min="3" max="3" width="11.140625" style="6" customWidth="1"/>
    <col min="4" max="4" width="12.7109375" style="6" customWidth="1"/>
    <col min="5" max="5" width="9.5703125" style="6" customWidth="1"/>
    <col min="6" max="6" width="11" style="6" customWidth="1"/>
    <col min="7" max="7" width="10.140625" style="6" customWidth="1"/>
    <col min="8" max="8" width="11" style="6" customWidth="1"/>
    <col min="9" max="9" width="9.7109375" style="6" customWidth="1"/>
    <col min="10" max="10" width="12.42578125" style="5" customWidth="1"/>
    <col min="11" max="11" width="21" style="7" customWidth="1"/>
    <col min="12" max="12" width="2.140625" style="7" customWidth="1"/>
    <col min="13" max="13" width="4.85546875" style="4" customWidth="1"/>
    <col min="14" max="14" width="9.7109375" style="4"/>
    <col min="15" max="15" width="9.42578125" customWidth="1"/>
    <col min="16" max="16384" width="9.7109375" style="4"/>
  </cols>
  <sheetData>
    <row r="1" spans="1:15" s="9" customFormat="1" ht="18.600000000000001" customHeight="1">
      <c r="A1" s="113" t="s">
        <v>42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O1" s="13"/>
    </row>
    <row r="2" spans="1:15" s="9" customFormat="1" ht="18.600000000000001" customHeight="1">
      <c r="A2" s="112" t="s">
        <v>41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O2" s="14"/>
    </row>
    <row r="3" spans="1:15" s="60" customFormat="1" ht="13.5" customHeight="1">
      <c r="B3" s="61"/>
      <c r="C3" s="62"/>
      <c r="D3" s="62"/>
      <c r="E3" s="62"/>
      <c r="F3" s="62"/>
      <c r="G3" s="62"/>
      <c r="H3" s="62"/>
      <c r="I3" s="62"/>
      <c r="J3" s="63"/>
      <c r="K3" s="64"/>
      <c r="L3" s="64"/>
      <c r="O3" s="65"/>
    </row>
    <row r="4" spans="1:15" s="3" customFormat="1" ht="48.75" customHeight="1">
      <c r="A4" s="116" t="s">
        <v>9</v>
      </c>
      <c r="B4" s="117"/>
      <c r="C4" s="91" t="s">
        <v>31</v>
      </c>
      <c r="D4" s="91" t="s">
        <v>40</v>
      </c>
      <c r="E4" s="91" t="s">
        <v>30</v>
      </c>
      <c r="F4" s="92" t="s">
        <v>29</v>
      </c>
      <c r="G4" s="92" t="s">
        <v>28</v>
      </c>
      <c r="H4" s="92" t="s">
        <v>27</v>
      </c>
      <c r="I4" s="93" t="s">
        <v>26</v>
      </c>
      <c r="J4" s="93" t="s">
        <v>25</v>
      </c>
      <c r="K4" s="120" t="s">
        <v>10</v>
      </c>
      <c r="L4" s="121"/>
      <c r="M4" s="114" t="s">
        <v>2</v>
      </c>
      <c r="O4" s="15"/>
    </row>
    <row r="5" spans="1:15" s="3" customFormat="1" ht="62.25" customHeight="1">
      <c r="A5" s="118"/>
      <c r="B5" s="119"/>
      <c r="C5" s="95" t="s">
        <v>39</v>
      </c>
      <c r="D5" s="95" t="s">
        <v>38</v>
      </c>
      <c r="E5" s="95" t="s">
        <v>37</v>
      </c>
      <c r="F5" s="95" t="s">
        <v>36</v>
      </c>
      <c r="G5" s="95" t="s">
        <v>35</v>
      </c>
      <c r="H5" s="96" t="s">
        <v>34</v>
      </c>
      <c r="I5" s="95" t="s">
        <v>33</v>
      </c>
      <c r="J5" s="94" t="s">
        <v>32</v>
      </c>
      <c r="K5" s="122"/>
      <c r="L5" s="123"/>
      <c r="M5" s="115"/>
      <c r="O5" s="16"/>
    </row>
    <row r="6" spans="1:15" s="17" customFormat="1" ht="18.600000000000001" customHeight="1">
      <c r="A6" s="73" t="s">
        <v>5</v>
      </c>
      <c r="B6" s="86"/>
      <c r="C6" s="102">
        <v>11.878248803509763</v>
      </c>
      <c r="D6" s="103">
        <v>16.289036608293621</v>
      </c>
      <c r="E6" s="103">
        <v>44.898199355008508</v>
      </c>
      <c r="F6" s="103">
        <v>5582.6984871662835</v>
      </c>
      <c r="G6" s="103">
        <v>10043.010633565083</v>
      </c>
      <c r="H6" s="103">
        <v>76334.321486013432</v>
      </c>
      <c r="I6" s="103">
        <v>22368.404029202477</v>
      </c>
      <c r="J6" s="103">
        <v>34272.735837083397</v>
      </c>
      <c r="K6" s="97"/>
      <c r="L6" s="66" t="s">
        <v>23</v>
      </c>
      <c r="M6" s="87"/>
      <c r="O6" s="18"/>
    </row>
    <row r="7" spans="1:15" s="10" customFormat="1" ht="24">
      <c r="A7" s="74"/>
      <c r="B7" s="75" t="s">
        <v>3</v>
      </c>
      <c r="C7" s="104">
        <v>12.017367662954062</v>
      </c>
      <c r="D7" s="105">
        <v>16.593269430444511</v>
      </c>
      <c r="E7" s="105">
        <v>44.840352323627755</v>
      </c>
      <c r="F7" s="105">
        <v>5591.1372257165076</v>
      </c>
      <c r="G7" s="105">
        <v>10105.727761662274</v>
      </c>
      <c r="H7" s="105">
        <v>75144.841046060988</v>
      </c>
      <c r="I7" s="105">
        <v>22537.128363144599</v>
      </c>
      <c r="J7" s="105">
        <v>33695.211478083795</v>
      </c>
      <c r="K7" s="98" t="s">
        <v>8</v>
      </c>
      <c r="L7" s="68"/>
      <c r="M7" s="89">
        <v>4922</v>
      </c>
      <c r="O7" s="12"/>
    </row>
    <row r="8" spans="1:15" s="1" customFormat="1" ht="18.600000000000001" customHeight="1">
      <c r="A8" s="74"/>
      <c r="B8" s="76" t="s">
        <v>4</v>
      </c>
      <c r="C8" s="104">
        <v>5.6086742127489906</v>
      </c>
      <c r="D8" s="105">
        <v>3.8910040620486108</v>
      </c>
      <c r="E8" s="105">
        <v>45.163127573015714</v>
      </c>
      <c r="F8" s="105">
        <v>4422.6483144104814</v>
      </c>
      <c r="G8" s="105">
        <v>8033.618311111125</v>
      </c>
      <c r="H8" s="105">
        <v>251673.05001746735</v>
      </c>
      <c r="I8" s="105">
        <v>17788.002609259267</v>
      </c>
      <c r="J8" s="105">
        <v>113663.42064628842</v>
      </c>
      <c r="K8" s="99" t="s">
        <v>0</v>
      </c>
      <c r="L8" s="68"/>
      <c r="M8" s="89">
        <v>4923</v>
      </c>
      <c r="O8" s="12"/>
    </row>
    <row r="9" spans="1:15" s="2" customFormat="1" ht="18.600000000000001" customHeight="1">
      <c r="A9" s="77" t="s">
        <v>21</v>
      </c>
      <c r="B9" s="78"/>
      <c r="C9" s="106">
        <v>10.823460197094107</v>
      </c>
      <c r="D9" s="103">
        <v>15.692347688970079</v>
      </c>
      <c r="E9" s="103">
        <v>41.465746768026975</v>
      </c>
      <c r="F9" s="103">
        <v>6164.6142019779027</v>
      </c>
      <c r="G9" s="103">
        <v>10897.897917578774</v>
      </c>
      <c r="H9" s="103">
        <v>94738.933030646993</v>
      </c>
      <c r="I9" s="103">
        <v>26281.687337129606</v>
      </c>
      <c r="J9" s="103">
        <v>39284.206061218749</v>
      </c>
      <c r="K9" s="100"/>
      <c r="L9" s="70" t="s">
        <v>22</v>
      </c>
      <c r="M9" s="89"/>
      <c r="O9" s="11"/>
    </row>
    <row r="10" spans="1:15" s="84" customFormat="1" ht="24">
      <c r="A10" s="81"/>
      <c r="B10" s="82" t="s">
        <v>3</v>
      </c>
      <c r="C10" s="104">
        <v>10.939919085590072</v>
      </c>
      <c r="D10" s="105">
        <v>15.982125142397683</v>
      </c>
      <c r="E10" s="105">
        <v>41.391358684512674</v>
      </c>
      <c r="F10" s="105">
        <v>6180.3689487493466</v>
      </c>
      <c r="G10" s="105">
        <v>10999.345094576232</v>
      </c>
      <c r="H10" s="105">
        <v>93426.524333728274</v>
      </c>
      <c r="I10" s="105">
        <v>26574.013137413236</v>
      </c>
      <c r="J10" s="105">
        <v>38670.507793446988</v>
      </c>
      <c r="K10" s="101" t="s">
        <v>8</v>
      </c>
      <c r="L10" s="83"/>
      <c r="M10" s="88">
        <v>4922</v>
      </c>
      <c r="O10" s="85"/>
    </row>
    <row r="11" spans="1:15" s="1" customFormat="1" ht="18.600000000000001" customHeight="1">
      <c r="A11" s="74"/>
      <c r="B11" s="76" t="s">
        <v>4</v>
      </c>
      <c r="C11" s="104">
        <v>5.8078184824808474</v>
      </c>
      <c r="D11" s="105">
        <v>4.127938165774399</v>
      </c>
      <c r="E11" s="105">
        <v>44.670137855003752</v>
      </c>
      <c r="F11" s="105">
        <v>4422.6483144104814</v>
      </c>
      <c r="G11" s="105">
        <v>7965.8841974026127</v>
      </c>
      <c r="H11" s="105">
        <v>239845.69630567689</v>
      </c>
      <c r="I11" s="105">
        <v>17832.683264285715</v>
      </c>
      <c r="J11" s="105">
        <v>107139.40317903951</v>
      </c>
      <c r="K11" s="99" t="s">
        <v>0</v>
      </c>
      <c r="L11" s="68"/>
      <c r="M11" s="89">
        <v>4923</v>
      </c>
      <c r="O11" s="12"/>
    </row>
    <row r="12" spans="1:15" s="2" customFormat="1" ht="18.600000000000001" customHeight="1">
      <c r="A12" s="77" t="s">
        <v>6</v>
      </c>
      <c r="B12" s="78"/>
      <c r="C12" s="106">
        <v>15.265080914498153</v>
      </c>
      <c r="D12" s="103">
        <v>23.497079896392588</v>
      </c>
      <c r="E12" s="103">
        <v>49.675585204973558</v>
      </c>
      <c r="F12" s="103">
        <v>3169.1652732503608</v>
      </c>
      <c r="G12" s="103">
        <v>5158.8271622574066</v>
      </c>
      <c r="H12" s="103">
        <v>27151.135852849908</v>
      </c>
      <c r="I12" s="103">
        <v>10385.035507827095</v>
      </c>
      <c r="J12" s="107">
        <v>13487.485624700581</v>
      </c>
      <c r="K12" s="69"/>
      <c r="L12" s="70" t="s">
        <v>24</v>
      </c>
      <c r="M12" s="89"/>
      <c r="O12" s="11"/>
    </row>
    <row r="13" spans="1:15" s="1" customFormat="1" ht="24">
      <c r="A13" s="74"/>
      <c r="B13" s="75" t="s">
        <v>3</v>
      </c>
      <c r="C13" s="104">
        <v>15.490030312031417</v>
      </c>
      <c r="D13" s="105">
        <v>23.927577901932537</v>
      </c>
      <c r="E13" s="105">
        <v>49.584813429832039</v>
      </c>
      <c r="F13" s="105">
        <v>3169.1652732503608</v>
      </c>
      <c r="G13" s="105">
        <v>5116.8459033023219</v>
      </c>
      <c r="H13" s="105">
        <v>26711.4501385642</v>
      </c>
      <c r="I13" s="105">
        <v>10319.381176140192</v>
      </c>
      <c r="J13" s="108">
        <v>13244.822715609671</v>
      </c>
      <c r="K13" s="67" t="s">
        <v>8</v>
      </c>
      <c r="L13" s="68"/>
      <c r="M13" s="89">
        <v>4922</v>
      </c>
      <c r="O13" s="12"/>
    </row>
    <row r="14" spans="1:15" s="1" customFormat="1" ht="18.600000000000001" customHeight="1">
      <c r="A14" s="79"/>
      <c r="B14" s="80" t="s">
        <v>4</v>
      </c>
      <c r="C14" s="109">
        <v>1.5702479338842972</v>
      </c>
      <c r="D14" s="110">
        <v>0</v>
      </c>
      <c r="E14" s="110">
        <v>55.190082644628113</v>
      </c>
      <c r="F14" s="110">
        <v>0</v>
      </c>
      <c r="G14" s="110">
        <v>9342.5220000000027</v>
      </c>
      <c r="H14" s="110">
        <v>0</v>
      </c>
      <c r="I14" s="110">
        <v>16927.900000000001</v>
      </c>
      <c r="J14" s="111">
        <v>0</v>
      </c>
      <c r="K14" s="71" t="s">
        <v>0</v>
      </c>
      <c r="L14" s="72"/>
      <c r="M14" s="90">
        <v>4923</v>
      </c>
      <c r="O14" s="12"/>
    </row>
  </sheetData>
  <mergeCells count="5">
    <mergeCell ref="A2:M2"/>
    <mergeCell ref="A1:M1"/>
    <mergeCell ref="M4:M5"/>
    <mergeCell ref="A4:B5"/>
    <mergeCell ref="K4:L5"/>
  </mergeCells>
  <phoneticPr fontId="0" type="noConversion"/>
  <printOptions horizontalCentered="1"/>
  <pageMargins left="0.23622047244094491" right="0.23622047244094491" top="0.74803149606299213" bottom="0.74803149606299213" header="0.39370078740157483" footer="0.39370078740157483"/>
  <pageSetup paperSize="9" scale="94" firstPageNumber="43" orientation="landscape" useFirstPageNumber="1" horizontalDpi="4294967292" r:id="rId1"/>
  <headerFooter alignWithMargins="0">
    <oddHeader>&amp;L&amp;8PCBS: Transport Survey / Outside Sector 2011&amp;R&amp;"Simplified Arabic,Regular"&amp;1&amp;K00+000م&amp;8 &amp;K000000PCBS: مسح النقل / القطاع خارج المنشآت 2011</oddHeader>
    <oddFooter>&amp;C&amp;"Times New Roman,Regular"&amp;9 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Sheet1 (2)</vt:lpstr>
      <vt:lpstr>'Sheet1 (2)'!OLE_LINK12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2012-05-06T10:02:14Z</cp:lastPrinted>
  <dcterms:created xsi:type="dcterms:W3CDTF">2012-04-26T07:24:36Z</dcterms:created>
  <dcterms:modified xsi:type="dcterms:W3CDTF">2012-05-14T08:38:56Z</dcterms:modified>
</cp:coreProperties>
</file>