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375" windowHeight="4905" tabRatio="601"/>
  </bookViews>
  <sheets>
    <sheet name="Sheetبدون القدس" sheetId="2" r:id="rId1"/>
    <sheet name="Sheet6" sheetId="1" r:id="rId2"/>
  </sheets>
  <definedNames>
    <definedName name="_xlnm.Print_Area" localSheetId="0">'Sheetبدون القدس'!$A$1:$M$19</definedName>
  </definedNames>
  <calcPr calcId="125725"/>
</workbook>
</file>

<file path=xl/calcChain.xml><?xml version="1.0" encoding="utf-8"?>
<calcChain xmlns="http://schemas.openxmlformats.org/spreadsheetml/2006/main">
  <c r="C9" i="2"/>
  <c r="E9"/>
  <c r="F9"/>
  <c r="G9"/>
  <c r="H9"/>
  <c r="I9"/>
  <c r="K9"/>
  <c r="C12" i="1"/>
  <c r="D12"/>
  <c r="E12"/>
  <c r="F12"/>
  <c r="G12"/>
  <c r="H12"/>
  <c r="I12"/>
  <c r="J12"/>
  <c r="K12"/>
</calcChain>
</file>

<file path=xl/sharedStrings.xml><?xml version="1.0" encoding="utf-8"?>
<sst xmlns="http://schemas.openxmlformats.org/spreadsheetml/2006/main" count="118" uniqueCount="82">
  <si>
    <t xml:space="preserve">القيمة الدفترية </t>
  </si>
  <si>
    <t>الاهتلاك</t>
  </si>
  <si>
    <t xml:space="preserve">التالف </t>
  </si>
  <si>
    <t>القيمة الدفترية</t>
  </si>
  <si>
    <t xml:space="preserve"> </t>
  </si>
  <si>
    <t>في نهاية العام</t>
  </si>
  <si>
    <t>خلال العام</t>
  </si>
  <si>
    <t>و المفقود</t>
  </si>
  <si>
    <t>وتحسينات</t>
  </si>
  <si>
    <t xml:space="preserve"> Purchased Assets</t>
  </si>
  <si>
    <t>في بداية العام</t>
  </si>
  <si>
    <t xml:space="preserve">Closing </t>
  </si>
  <si>
    <t>Annual</t>
  </si>
  <si>
    <t>Sold</t>
  </si>
  <si>
    <t>Written-</t>
  </si>
  <si>
    <t>رأسمالية</t>
  </si>
  <si>
    <t xml:space="preserve">مستورد </t>
  </si>
  <si>
    <t>محلي</t>
  </si>
  <si>
    <t>Opening</t>
  </si>
  <si>
    <t>Book</t>
  </si>
  <si>
    <t>Depreciation</t>
  </si>
  <si>
    <t xml:space="preserve"> Assets</t>
  </si>
  <si>
    <t>Off</t>
  </si>
  <si>
    <t xml:space="preserve"> Capital</t>
  </si>
  <si>
    <t>مباشرة</t>
  </si>
  <si>
    <t xml:space="preserve">                       Local</t>
  </si>
  <si>
    <t xml:space="preserve">Book </t>
  </si>
  <si>
    <t>Value</t>
  </si>
  <si>
    <t>and Losses</t>
  </si>
  <si>
    <t>Additions and</t>
  </si>
  <si>
    <t>Directly</t>
  </si>
  <si>
    <t>مستعملة</t>
  </si>
  <si>
    <t>جديدة</t>
  </si>
  <si>
    <t>Improvements</t>
  </si>
  <si>
    <t>Imported</t>
  </si>
  <si>
    <t>Second -</t>
  </si>
  <si>
    <t>New</t>
  </si>
  <si>
    <t>Hand</t>
  </si>
  <si>
    <t>Vehicles</t>
  </si>
  <si>
    <t>Machines and Equipments</t>
  </si>
  <si>
    <t>Remaining West Bank</t>
  </si>
  <si>
    <t xml:space="preserve">باقي الضفة الغربية </t>
  </si>
  <si>
    <t>قطاع غزة</t>
  </si>
  <si>
    <t>الآلات والمعدات</t>
  </si>
  <si>
    <t>السيارات</t>
  </si>
  <si>
    <t>الأصول المباعة</t>
  </si>
  <si>
    <t xml:space="preserve">إضافات </t>
  </si>
  <si>
    <t>قيمة الأصول المشتراة خلال العام</t>
  </si>
  <si>
    <t>الاراضي الفلسطينية</t>
  </si>
  <si>
    <t>Palestinian Territory</t>
  </si>
  <si>
    <t>Gaza Strip</t>
  </si>
  <si>
    <t>(Value in US $ 1000)</t>
  </si>
  <si>
    <t>(القيمة بالألف دولار أمريكي)</t>
  </si>
  <si>
    <t xml:space="preserve">القدس </t>
  </si>
  <si>
    <t xml:space="preserve">  Jerusalem</t>
  </si>
  <si>
    <t xml:space="preserve"> Region and Type of Asset</t>
  </si>
  <si>
    <t>المنطقة وصنف الأصل</t>
  </si>
  <si>
    <t>جدول 5: حركه الاصول الثابته حسب المنطقه وصنف الاصل في الاراضي الفلسطينيه - 2001</t>
  </si>
  <si>
    <t xml:space="preserve">Table 5:Fixed Assets by Type and Region in Palestinian Territory - 2001 </t>
  </si>
  <si>
    <t xml:space="preserve"> West Bank</t>
  </si>
  <si>
    <t xml:space="preserve"> الضفة الغربية </t>
  </si>
  <si>
    <t>مركبات النقل</t>
  </si>
  <si>
    <t>Local</t>
  </si>
  <si>
    <t>مستورد مباشرة</t>
  </si>
  <si>
    <t>Directly Imported</t>
  </si>
  <si>
    <t>Opening Book Value</t>
  </si>
  <si>
    <t xml:space="preserve">إضافات وتحسينات رأسمالية </t>
  </si>
  <si>
    <t xml:space="preserve"> Capital Additions and Improvements</t>
  </si>
  <si>
    <t>التالف والمفقود</t>
  </si>
  <si>
    <t>الأصول المباعة خلال العام</t>
  </si>
  <si>
    <t>الاهتلاك خلال العام</t>
  </si>
  <si>
    <t>القيمة الدفترية في نهاية العام</t>
  </si>
  <si>
    <t xml:space="preserve">Closing Book Value  </t>
  </si>
  <si>
    <t>Sold Assets</t>
  </si>
  <si>
    <t xml:space="preserve">Written Off and Losses </t>
  </si>
  <si>
    <t>القيمة الدفترية في بداية العام</t>
  </si>
  <si>
    <t>SecondHand</t>
  </si>
  <si>
    <r>
      <t xml:space="preserve">قيمة الأصول المشتراة خلال العام   </t>
    </r>
    <r>
      <rPr>
        <b/>
        <sz val="9"/>
        <rFont val="Arial"/>
        <family val="2"/>
      </rPr>
      <t>Purchased Assets</t>
    </r>
  </si>
  <si>
    <t>Annual Depreciation</t>
  </si>
  <si>
    <t>جدول 5: حركه الأصول الثابتة في قطاع النقل خارج المنشآت في الأراضي الفلسطينية حسب صنف الأصل والمنطقة، 2011</t>
  </si>
  <si>
    <t xml:space="preserve">Table 5: Fixed Assets in Transport- Outside Establishments Sector in the Palestinian Territory by Type of Asset and Region, 2011 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</si>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</sst>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32">
    <font>
      <sz val="10"/>
      <name val="Arial"/>
      <charset val="178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2"/>
      <name val="Arabic Transparent"/>
      <charset val="178"/>
    </font>
    <font>
      <sz val="9"/>
      <name val="Times New Roman"/>
      <family val="1"/>
      <charset val="178"/>
    </font>
    <font>
      <sz val="10"/>
      <name val="Arial"/>
      <family val="2"/>
    </font>
    <font>
      <sz val="11"/>
      <name val="Arial"/>
      <family val="2"/>
    </font>
    <font>
      <sz val="11"/>
      <name val="Times New Roman"/>
      <family val="1"/>
      <charset val="178"/>
    </font>
    <font>
      <b/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9"/>
      <name val="Simplified Arabic"/>
      <family val="1"/>
    </font>
    <font>
      <b/>
      <sz val="12"/>
      <name val="Simplified Arabic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5"/>
      <name val="Arial"/>
      <family val="2"/>
      <scheme val="minor"/>
    </font>
    <font>
      <sz val="5"/>
      <name val="Arial"/>
      <family val="2"/>
      <scheme val="minor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/>
    <xf numFmtId="0" fontId="10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justify" wrapText="1"/>
    </xf>
    <xf numFmtId="164" fontId="9" fillId="0" borderId="0" xfId="0" applyNumberFormat="1" applyFont="1"/>
    <xf numFmtId="0" fontId="11" fillId="0" borderId="0" xfId="0" applyFont="1"/>
    <xf numFmtId="164" fontId="13" fillId="0" borderId="1" xfId="0" applyNumberFormat="1" applyFont="1" applyBorder="1" applyAlignment="1">
      <alignment horizontal="right" vertical="justify"/>
    </xf>
    <xf numFmtId="164" fontId="13" fillId="0" borderId="2" xfId="0" applyNumberFormat="1" applyFont="1" applyBorder="1" applyAlignment="1">
      <alignment horizontal="right" vertical="justify"/>
    </xf>
    <xf numFmtId="164" fontId="14" fillId="0" borderId="0" xfId="0" quotePrefix="1" applyNumberFormat="1" applyFont="1" applyBorder="1" applyAlignment="1">
      <alignment horizontal="right" vertical="justify"/>
    </xf>
    <xf numFmtId="164" fontId="13" fillId="0" borderId="3" xfId="0" applyNumberFormat="1" applyFont="1" applyBorder="1" applyAlignment="1">
      <alignment horizontal="right" vertical="justify"/>
    </xf>
    <xf numFmtId="164" fontId="13" fillId="0" borderId="0" xfId="0" applyNumberFormat="1" applyFont="1" applyBorder="1" applyAlignment="1">
      <alignment horizontal="right" vertical="justify"/>
    </xf>
    <xf numFmtId="164" fontId="13" fillId="0" borderId="4" xfId="0" applyNumberFormat="1" applyFont="1" applyBorder="1" applyAlignment="1">
      <alignment horizontal="right" vertical="justify"/>
    </xf>
    <xf numFmtId="164" fontId="13" fillId="0" borderId="5" xfId="0" applyNumberFormat="1" applyFont="1" applyBorder="1" applyAlignment="1">
      <alignment horizontal="right" vertical="justify"/>
    </xf>
    <xf numFmtId="164" fontId="0" fillId="0" borderId="0" xfId="0" quotePrefix="1" applyNumberFormat="1" applyBorder="1" applyAlignment="1">
      <alignment horizontal="right" vertical="justify"/>
    </xf>
    <xf numFmtId="164" fontId="0" fillId="0" borderId="4" xfId="0" quotePrefix="1" applyNumberFormat="1" applyBorder="1" applyAlignment="1">
      <alignment horizontal="right" vertical="justify"/>
    </xf>
    <xf numFmtId="164" fontId="0" fillId="0" borderId="3" xfId="0" quotePrefix="1" applyNumberFormat="1" applyBorder="1" applyAlignment="1">
      <alignment horizontal="right" vertical="justify"/>
    </xf>
    <xf numFmtId="164" fontId="0" fillId="0" borderId="6" xfId="0" quotePrefix="1" applyNumberFormat="1" applyBorder="1" applyAlignment="1">
      <alignment horizontal="right" vertical="justify"/>
    </xf>
    <xf numFmtId="164" fontId="0" fillId="0" borderId="7" xfId="0" quotePrefix="1" applyNumberFormat="1" applyBorder="1" applyAlignment="1">
      <alignment horizontal="right" vertical="justify"/>
    </xf>
    <xf numFmtId="164" fontId="0" fillId="0" borderId="8" xfId="0" quotePrefix="1" applyNumberFormat="1" applyBorder="1" applyAlignment="1">
      <alignment horizontal="right" vertical="justify"/>
    </xf>
    <xf numFmtId="0" fontId="18" fillId="0" borderId="0" xfId="0" applyFont="1"/>
    <xf numFmtId="0" fontId="12" fillId="0" borderId="0" xfId="0" applyFont="1"/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9" fillId="0" borderId="5" xfId="0" applyFont="1" applyBorder="1" applyAlignment="1">
      <alignment horizontal="left"/>
    </xf>
    <xf numFmtId="0" fontId="19" fillId="0" borderId="2" xfId="0" applyFont="1" applyBorder="1"/>
    <xf numFmtId="0" fontId="19" fillId="0" borderId="3" xfId="0" applyFont="1" applyBorder="1" applyAlignment="1">
      <alignment horizontal="left"/>
    </xf>
    <xf numFmtId="0" fontId="20" fillId="0" borderId="4" xfId="0" applyFont="1" applyBorder="1"/>
    <xf numFmtId="0" fontId="19" fillId="0" borderId="4" xfId="0" applyFont="1" applyBorder="1"/>
    <xf numFmtId="0" fontId="19" fillId="0" borderId="6" xfId="0" applyFont="1" applyBorder="1" applyAlignment="1">
      <alignment horizontal="left"/>
    </xf>
    <xf numFmtId="0" fontId="20" fillId="0" borderId="8" xfId="0" applyFont="1" applyBorder="1"/>
    <xf numFmtId="0" fontId="21" fillId="0" borderId="5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5" xfId="0" applyFont="1" applyBorder="1" applyAlignment="1"/>
    <xf numFmtId="0" fontId="21" fillId="0" borderId="2" xfId="0" applyFont="1" applyBorder="1" applyAlignment="1">
      <alignment horizontal="center"/>
    </xf>
    <xf numFmtId="0" fontId="22" fillId="0" borderId="2" xfId="0" applyFont="1" applyBorder="1"/>
    <xf numFmtId="0" fontId="21" fillId="0" borderId="3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19" fillId="0" borderId="6" xfId="0" applyFont="1" applyBorder="1" applyAlignment="1"/>
    <xf numFmtId="0" fontId="19" fillId="0" borderId="7" xfId="0" applyFont="1" applyBorder="1" applyAlignment="1">
      <alignment horizontal="center"/>
    </xf>
    <xf numFmtId="0" fontId="20" fillId="0" borderId="8" xfId="0" applyFont="1" applyBorder="1" applyAlignment="1"/>
    <xf numFmtId="0" fontId="21" fillId="0" borderId="4" xfId="0" applyFont="1" applyBorder="1" applyAlignment="1">
      <alignment horizontal="right"/>
    </xf>
    <xf numFmtId="0" fontId="19" fillId="0" borderId="3" xfId="0" quotePrefix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2" fillId="0" borderId="5" xfId="0" applyFont="1" applyBorder="1" applyAlignment="1">
      <alignment horizontal="centerContinuous"/>
    </xf>
    <xf numFmtId="0" fontId="22" fillId="0" borderId="2" xfId="0" applyFont="1" applyBorder="1" applyAlignment="1">
      <alignment horizontal="centerContinuous"/>
    </xf>
    <xf numFmtId="0" fontId="19" fillId="0" borderId="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9" fillId="0" borderId="10" xfId="0" applyFont="1" applyBorder="1"/>
    <xf numFmtId="0" fontId="9" fillId="0" borderId="11" xfId="0" applyFont="1" applyBorder="1"/>
    <xf numFmtId="0" fontId="3" fillId="0" borderId="11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1" fillId="0" borderId="5" xfId="0" applyFont="1" applyBorder="1"/>
    <xf numFmtId="0" fontId="21" fillId="0" borderId="2" xfId="0" applyFont="1" applyBorder="1" applyAlignment="1">
      <alignment horizontal="right"/>
    </xf>
    <xf numFmtId="0" fontId="22" fillId="0" borderId="3" xfId="0" applyFont="1" applyBorder="1" applyAlignment="1">
      <alignment horizontal="right"/>
    </xf>
    <xf numFmtId="0" fontId="22" fillId="0" borderId="3" xfId="0" applyFont="1" applyBorder="1" applyAlignment="1">
      <alignment horizontal="justify" wrapText="1"/>
    </xf>
    <xf numFmtId="0" fontId="21" fillId="0" borderId="3" xfId="0" applyFont="1" applyBorder="1"/>
    <xf numFmtId="0" fontId="27" fillId="0" borderId="0" xfId="0" applyFont="1" applyAlignment="1">
      <alignment horizontal="center"/>
    </xf>
    <xf numFmtId="0" fontId="10" fillId="0" borderId="0" xfId="0" applyFont="1" applyAlignment="1"/>
    <xf numFmtId="0" fontId="28" fillId="0" borderId="0" xfId="0" applyFont="1" applyAlignment="1"/>
    <xf numFmtId="0" fontId="11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5" fillId="0" borderId="0" xfId="0" applyFont="1" applyAlignment="1"/>
    <xf numFmtId="0" fontId="8" fillId="0" borderId="1" xfId="0" applyFont="1" applyBorder="1" applyAlignment="1"/>
    <xf numFmtId="0" fontId="8" fillId="0" borderId="0" xfId="0" applyFont="1" applyAlignment="1"/>
    <xf numFmtId="0" fontId="4" fillId="0" borderId="0" xfId="0" applyFont="1" applyAlignment="1"/>
    <xf numFmtId="0" fontId="2" fillId="0" borderId="0" xfId="0" applyFont="1" applyAlignment="1"/>
    <xf numFmtId="164" fontId="2" fillId="0" borderId="0" xfId="0" applyNumberFormat="1" applyFont="1" applyAlignment="1"/>
    <xf numFmtId="0" fontId="1" fillId="0" borderId="0" xfId="0" applyFont="1" applyAlignment="1"/>
    <xf numFmtId="0" fontId="29" fillId="0" borderId="0" xfId="0" applyFont="1" applyAlignment="1"/>
    <xf numFmtId="0" fontId="30" fillId="0" borderId="0" xfId="0" applyFont="1" applyAlignment="1"/>
    <xf numFmtId="0" fontId="5" fillId="0" borderId="1" xfId="0" applyFont="1" applyBorder="1" applyAlignment="1">
      <alignment wrapText="1"/>
    </xf>
    <xf numFmtId="0" fontId="26" fillId="0" borderId="0" xfId="0" applyFont="1" applyAlignment="1">
      <alignment horizontal="right" vertical="center" indent="1"/>
    </xf>
    <xf numFmtId="0" fontId="25" fillId="0" borderId="4" xfId="0" applyFont="1" applyBorder="1" applyAlignment="1">
      <alignment horizontal="right" vertical="center" indent="1"/>
    </xf>
    <xf numFmtId="0" fontId="26" fillId="0" borderId="0" xfId="0" applyFont="1" applyAlignment="1">
      <alignment horizontal="right" vertical="center" wrapText="1" indent="1"/>
    </xf>
    <xf numFmtId="0" fontId="25" fillId="0" borderId="0" xfId="0" applyFont="1" applyBorder="1" applyAlignment="1">
      <alignment horizontal="right" vertical="center" indent="1"/>
    </xf>
    <xf numFmtId="0" fontId="30" fillId="0" borderId="1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left" vertical="center" indent="1"/>
    </xf>
    <xf numFmtId="0" fontId="30" fillId="0" borderId="0" xfId="0" applyFont="1" applyBorder="1" applyAlignment="1">
      <alignment horizontal="left" vertical="center" indent="1"/>
    </xf>
    <xf numFmtId="0" fontId="29" fillId="0" borderId="7" xfId="0" applyFont="1" applyBorder="1" applyAlignment="1">
      <alignment horizontal="left" vertical="center" indent="1"/>
    </xf>
    <xf numFmtId="0" fontId="30" fillId="0" borderId="5" xfId="0" applyFont="1" applyBorder="1" applyAlignment="1">
      <alignment horizontal="left" vertical="center" indent="1"/>
    </xf>
    <xf numFmtId="0" fontId="30" fillId="0" borderId="3" xfId="0" applyFont="1" applyBorder="1" applyAlignment="1">
      <alignment horizontal="left" vertical="center" indent="1"/>
    </xf>
    <xf numFmtId="0" fontId="30" fillId="0" borderId="6" xfId="0" applyFont="1" applyBorder="1" applyAlignment="1">
      <alignment horizontal="left" vertical="center" indent="1"/>
    </xf>
    <xf numFmtId="164" fontId="30" fillId="2" borderId="5" xfId="0" applyNumberFormat="1" applyFont="1" applyFill="1" applyBorder="1" applyAlignment="1">
      <alignment horizontal="right" vertical="center" indent="1"/>
    </xf>
    <xf numFmtId="164" fontId="30" fillId="2" borderId="0" xfId="0" applyNumberFormat="1" applyFont="1" applyFill="1" applyBorder="1" applyAlignment="1">
      <alignment horizontal="right" vertical="center" indent="1"/>
    </xf>
    <xf numFmtId="164" fontId="29" fillId="2" borderId="3" xfId="0" applyNumberFormat="1" applyFont="1" applyFill="1" applyBorder="1" applyAlignment="1">
      <alignment horizontal="right" vertical="center" indent="1"/>
    </xf>
    <xf numFmtId="164" fontId="29" fillId="2" borderId="0" xfId="0" applyNumberFormat="1" applyFont="1" applyFill="1" applyBorder="1" applyAlignment="1">
      <alignment horizontal="right" vertical="center" indent="1"/>
    </xf>
    <xf numFmtId="164" fontId="29" fillId="2" borderId="4" xfId="0" applyNumberFormat="1" applyFont="1" applyFill="1" applyBorder="1" applyAlignment="1">
      <alignment horizontal="right" vertical="center" indent="1"/>
    </xf>
    <xf numFmtId="164" fontId="30" fillId="2" borderId="3" xfId="0" applyNumberFormat="1" applyFont="1" applyFill="1" applyBorder="1" applyAlignment="1">
      <alignment horizontal="right" vertical="center" indent="1"/>
    </xf>
    <xf numFmtId="164" fontId="30" fillId="2" borderId="4" xfId="0" applyNumberFormat="1" applyFont="1" applyFill="1" applyBorder="1" applyAlignment="1">
      <alignment horizontal="right" vertical="center" indent="1"/>
    </xf>
    <xf numFmtId="164" fontId="29" fillId="2" borderId="6" xfId="0" applyNumberFormat="1" applyFont="1" applyFill="1" applyBorder="1" applyAlignment="1">
      <alignment horizontal="right" vertical="center" indent="1"/>
    </xf>
    <xf numFmtId="164" fontId="29" fillId="2" borderId="7" xfId="0" applyNumberFormat="1" applyFont="1" applyFill="1" applyBorder="1" applyAlignment="1">
      <alignment horizontal="right" vertical="center" indent="1"/>
    </xf>
    <xf numFmtId="164" fontId="29" fillId="2" borderId="8" xfId="0" applyNumberFormat="1" applyFont="1" applyFill="1" applyBorder="1" applyAlignment="1">
      <alignment horizontal="right" vertical="center" indent="1"/>
    </xf>
    <xf numFmtId="0" fontId="29" fillId="0" borderId="12" xfId="0" applyFont="1" applyBorder="1" applyAlignment="1">
      <alignment horizontal="center" vertical="top"/>
    </xf>
    <xf numFmtId="0" fontId="26" fillId="0" borderId="13" xfId="0" applyFont="1" applyBorder="1" applyAlignment="1">
      <alignment horizontal="center" vertical="top"/>
    </xf>
    <xf numFmtId="0" fontId="26" fillId="0" borderId="3" xfId="0" applyFont="1" applyBorder="1" applyAlignment="1">
      <alignment horizontal="center" vertical="top"/>
    </xf>
    <xf numFmtId="0" fontId="29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29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center"/>
    </xf>
    <xf numFmtId="0" fontId="31" fillId="0" borderId="0" xfId="0" applyFont="1" applyAlignment="1">
      <alignment horizontal="center"/>
    </xf>
    <xf numFmtId="0" fontId="25" fillId="0" borderId="5" xfId="0" applyFont="1" applyBorder="1" applyAlignment="1">
      <alignment horizontal="right" vertical="center" indent="1"/>
    </xf>
    <xf numFmtId="0" fontId="25" fillId="0" borderId="2" xfId="0" applyFont="1" applyBorder="1" applyAlignment="1">
      <alignment horizontal="right" vertical="center" indent="1"/>
    </xf>
    <xf numFmtId="0" fontId="15" fillId="0" borderId="5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2" xfId="0" applyFont="1" applyBorder="1" applyAlignment="1">
      <alignment horizontal="center" vertical="top"/>
    </xf>
    <xf numFmtId="0" fontId="25" fillId="0" borderId="5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top" wrapText="1"/>
    </xf>
    <xf numFmtId="0" fontId="30" fillId="0" borderId="11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30" fillId="0" borderId="8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5" fillId="0" borderId="0" xfId="0" applyFont="1" applyBorder="1" applyAlignment="1">
      <alignment horizontal="right"/>
    </xf>
    <xf numFmtId="0" fontId="30" fillId="0" borderId="10" xfId="0" quotePrefix="1" applyFont="1" applyBorder="1" applyAlignment="1">
      <alignment horizontal="center" vertical="top" wrapText="1"/>
    </xf>
    <xf numFmtId="0" fontId="30" fillId="0" borderId="11" xfId="0" quotePrefix="1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right" readingOrder="2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9" fillId="0" borderId="5" xfId="0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19" fillId="0" borderId="6" xfId="0" applyFont="1" applyBorder="1" applyAlignment="1">
      <alignment horizontal="left" vertical="center"/>
    </xf>
    <xf numFmtId="0" fontId="19" fillId="0" borderId="8" xfId="0" applyFont="1" applyBorder="1" applyAlignment="1">
      <alignment horizontal="left" vertical="center"/>
    </xf>
    <xf numFmtId="0" fontId="21" fillId="0" borderId="5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/>
    </xf>
    <xf numFmtId="0" fontId="21" fillId="0" borderId="3" xfId="0" applyFont="1" applyBorder="1" applyAlignment="1">
      <alignment horizontal="right" vertical="center"/>
    </xf>
    <xf numFmtId="0" fontId="21" fillId="0" borderId="4" xfId="0" applyFont="1" applyBorder="1" applyAlignment="1">
      <alignment horizontal="right" vertical="center"/>
    </xf>
    <xf numFmtId="0" fontId="21" fillId="0" borderId="6" xfId="0" applyFont="1" applyBorder="1" applyAlignment="1">
      <alignment horizontal="right" vertical="center"/>
    </xf>
    <xf numFmtId="0" fontId="21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view="pageLayout" zoomScaleNormal="100" zoomScaleSheetLayoutView="100" workbookViewId="0">
      <selection activeCell="H9" sqref="H9:I9"/>
    </sheetView>
  </sheetViews>
  <sheetFormatPr defaultColWidth="9.7109375" defaultRowHeight="12.75"/>
  <cols>
    <col min="1" max="1" width="2.28515625" style="73" customWidth="1"/>
    <col min="2" max="2" width="21.5703125" style="74" customWidth="1"/>
    <col min="3" max="3" width="10.42578125" style="73" customWidth="1"/>
    <col min="4" max="4" width="11.140625" style="73" customWidth="1"/>
    <col min="5" max="6" width="10.5703125" style="73" customWidth="1"/>
    <col min="7" max="7" width="12.85546875" style="73" customWidth="1"/>
    <col min="8" max="8" width="11.85546875" style="73" customWidth="1"/>
    <col min="9" max="9" width="11.28515625" style="73" customWidth="1"/>
    <col min="10" max="10" width="10.140625" style="73" customWidth="1"/>
    <col min="11" max="11" width="10.28515625" style="73" customWidth="1"/>
    <col min="12" max="12" width="16" style="73" customWidth="1"/>
    <col min="13" max="13" width="2.42578125" style="73" customWidth="1"/>
    <col min="14" max="16384" width="9.7109375" style="73"/>
  </cols>
  <sheetData>
    <row r="1" spans="1:13" s="70" customFormat="1" ht="18.600000000000001" customHeight="1">
      <c r="A1" s="112" t="s">
        <v>79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3" s="70" customFormat="1" ht="18.600000000000001" customHeight="1">
      <c r="A2" s="113" t="s">
        <v>80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s="71" customFormat="1" ht="9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</row>
    <row r="4" spans="1:13" ht="20.25" customHeight="1">
      <c r="A4" s="83" t="s">
        <v>81</v>
      </c>
      <c r="B4" s="82"/>
      <c r="C4" s="72"/>
      <c r="D4" s="72"/>
      <c r="E4" s="72"/>
      <c r="F4" s="72"/>
      <c r="G4" s="72"/>
      <c r="H4" s="72"/>
      <c r="I4" s="72"/>
      <c r="J4" s="72"/>
      <c r="K4" s="136" t="s">
        <v>52</v>
      </c>
      <c r="L4" s="136"/>
      <c r="M4" s="136"/>
    </row>
    <row r="5" spans="1:13" s="74" customFormat="1" ht="19.5" customHeight="1">
      <c r="A5" s="127" t="s">
        <v>55</v>
      </c>
      <c r="B5" s="128"/>
      <c r="C5" s="133" t="s">
        <v>71</v>
      </c>
      <c r="D5" s="133" t="s">
        <v>70</v>
      </c>
      <c r="E5" s="133" t="s">
        <v>69</v>
      </c>
      <c r="F5" s="133" t="s">
        <v>68</v>
      </c>
      <c r="G5" s="133" t="s">
        <v>66</v>
      </c>
      <c r="H5" s="116" t="s">
        <v>77</v>
      </c>
      <c r="I5" s="117"/>
      <c r="J5" s="118"/>
      <c r="K5" s="133" t="s">
        <v>75</v>
      </c>
      <c r="L5" s="119" t="s">
        <v>56</v>
      </c>
      <c r="M5" s="120"/>
    </row>
    <row r="6" spans="1:13" s="74" customFormat="1" ht="19.5" customHeight="1">
      <c r="A6" s="129"/>
      <c r="B6" s="130"/>
      <c r="C6" s="134"/>
      <c r="D6" s="134"/>
      <c r="E6" s="134"/>
      <c r="F6" s="134"/>
      <c r="G6" s="134"/>
      <c r="H6" s="139" t="s">
        <v>63</v>
      </c>
      <c r="I6" s="106" t="s">
        <v>62</v>
      </c>
      <c r="J6" s="107" t="s">
        <v>17</v>
      </c>
      <c r="K6" s="134"/>
      <c r="L6" s="121"/>
      <c r="M6" s="122"/>
    </row>
    <row r="7" spans="1:13" s="74" customFormat="1" ht="21" customHeight="1">
      <c r="A7" s="129"/>
      <c r="B7" s="130"/>
      <c r="C7" s="137" t="s">
        <v>72</v>
      </c>
      <c r="D7" s="125" t="s">
        <v>78</v>
      </c>
      <c r="E7" s="125" t="s">
        <v>73</v>
      </c>
      <c r="F7" s="125" t="s">
        <v>74</v>
      </c>
      <c r="G7" s="125" t="s">
        <v>67</v>
      </c>
      <c r="H7" s="140"/>
      <c r="I7" s="108" t="s">
        <v>31</v>
      </c>
      <c r="J7" s="108" t="s">
        <v>32</v>
      </c>
      <c r="K7" s="125" t="s">
        <v>65</v>
      </c>
      <c r="L7" s="121"/>
      <c r="M7" s="122"/>
    </row>
    <row r="8" spans="1:13" s="74" customFormat="1" ht="25.5" customHeight="1">
      <c r="A8" s="131"/>
      <c r="B8" s="132"/>
      <c r="C8" s="138"/>
      <c r="D8" s="126"/>
      <c r="E8" s="126"/>
      <c r="F8" s="126"/>
      <c r="G8" s="126"/>
      <c r="H8" s="109" t="s">
        <v>64</v>
      </c>
      <c r="I8" s="110" t="s">
        <v>76</v>
      </c>
      <c r="J8" s="111" t="s">
        <v>36</v>
      </c>
      <c r="K8" s="126"/>
      <c r="L8" s="123"/>
      <c r="M8" s="124"/>
    </row>
    <row r="9" spans="1:13" s="84" customFormat="1" ht="18.600000000000001" customHeight="1">
      <c r="A9" s="93" t="s">
        <v>49</v>
      </c>
      <c r="B9" s="89"/>
      <c r="C9" s="96">
        <f t="shared" ref="C9:I9" si="0">C10</f>
        <v>167320.29999999999</v>
      </c>
      <c r="D9" s="97">
        <v>28751.1</v>
      </c>
      <c r="E9" s="97">
        <f t="shared" si="0"/>
        <v>0</v>
      </c>
      <c r="F9" s="97">
        <f t="shared" si="0"/>
        <v>0</v>
      </c>
      <c r="G9" s="97">
        <f t="shared" si="0"/>
        <v>4085.49432162222</v>
      </c>
      <c r="H9" s="97">
        <f t="shared" si="0"/>
        <v>489.19126790000001</v>
      </c>
      <c r="I9" s="97">
        <f t="shared" si="0"/>
        <v>13133.95463582222</v>
      </c>
      <c r="J9" s="97">
        <v>33731.800000000003</v>
      </c>
      <c r="K9" s="97">
        <f>K10</f>
        <v>144630.91127824801</v>
      </c>
      <c r="L9" s="114" t="s">
        <v>48</v>
      </c>
      <c r="M9" s="115"/>
    </row>
    <row r="10" spans="1:13" s="75" customFormat="1" ht="18.600000000000001" customHeight="1">
      <c r="A10" s="94"/>
      <c r="B10" s="90" t="s">
        <v>38</v>
      </c>
      <c r="C10" s="98">
        <v>167320.29999999999</v>
      </c>
      <c r="D10" s="99">
        <v>28751.1</v>
      </c>
      <c r="E10" s="99">
        <v>0</v>
      </c>
      <c r="F10" s="99">
        <v>0</v>
      </c>
      <c r="G10" s="99">
        <v>4085.49432162222</v>
      </c>
      <c r="H10" s="99">
        <v>489.19126790000001</v>
      </c>
      <c r="I10" s="99">
        <v>13133.95463582222</v>
      </c>
      <c r="J10" s="99">
        <v>33731.828594300001</v>
      </c>
      <c r="K10" s="100">
        <v>144630.91127824801</v>
      </c>
      <c r="L10" s="85" t="s">
        <v>61</v>
      </c>
      <c r="M10" s="86"/>
    </row>
    <row r="11" spans="1:13" s="75" customFormat="1" ht="18.600000000000001" customHeight="1">
      <c r="A11" s="94"/>
      <c r="B11" s="90" t="s">
        <v>39</v>
      </c>
      <c r="C11" s="98">
        <v>0</v>
      </c>
      <c r="D11" s="99">
        <v>0</v>
      </c>
      <c r="E11" s="99">
        <v>0</v>
      </c>
      <c r="F11" s="99">
        <v>0</v>
      </c>
      <c r="G11" s="99">
        <v>0</v>
      </c>
      <c r="H11" s="99">
        <v>0</v>
      </c>
      <c r="I11" s="99">
        <v>0</v>
      </c>
      <c r="J11" s="99">
        <v>0</v>
      </c>
      <c r="K11" s="100">
        <v>0</v>
      </c>
      <c r="L11" s="87" t="s">
        <v>43</v>
      </c>
      <c r="M11" s="86"/>
    </row>
    <row r="12" spans="1:13" s="75" customFormat="1" ht="18.600000000000001" customHeight="1">
      <c r="A12" s="94" t="s">
        <v>59</v>
      </c>
      <c r="B12" s="91"/>
      <c r="C12" s="101">
        <v>155443.29999999999</v>
      </c>
      <c r="D12" s="97">
        <v>26198.023055163299</v>
      </c>
      <c r="E12" s="97">
        <v>0</v>
      </c>
      <c r="F12" s="97">
        <v>0</v>
      </c>
      <c r="G12" s="97">
        <v>2834.0845624444401</v>
      </c>
      <c r="H12" s="97">
        <v>302.10000000000002</v>
      </c>
      <c r="I12" s="97">
        <v>8957.6884531444393</v>
      </c>
      <c r="J12" s="97">
        <v>32911.390220599998</v>
      </c>
      <c r="K12" s="102">
        <v>136636.04622384999</v>
      </c>
      <c r="L12" s="88"/>
      <c r="M12" s="86" t="s">
        <v>60</v>
      </c>
    </row>
    <row r="13" spans="1:13" s="75" customFormat="1" ht="18.600000000000001" customHeight="1">
      <c r="A13" s="94"/>
      <c r="B13" s="90" t="s">
        <v>38</v>
      </c>
      <c r="C13" s="98">
        <v>155443.29999999999</v>
      </c>
      <c r="D13" s="99">
        <v>26198.023055163299</v>
      </c>
      <c r="E13" s="99">
        <v>0</v>
      </c>
      <c r="F13" s="99">
        <v>0</v>
      </c>
      <c r="G13" s="99">
        <v>2834.0845624444401</v>
      </c>
      <c r="H13" s="99">
        <v>302.10000000000002</v>
      </c>
      <c r="I13" s="99">
        <v>8957.6884531444393</v>
      </c>
      <c r="J13" s="99">
        <v>32911.390220599998</v>
      </c>
      <c r="K13" s="100">
        <v>136636.04622384999</v>
      </c>
      <c r="L13" s="85" t="s">
        <v>61</v>
      </c>
      <c r="M13" s="86"/>
    </row>
    <row r="14" spans="1:13" s="75" customFormat="1" ht="18.600000000000001" customHeight="1">
      <c r="A14" s="94"/>
      <c r="B14" s="90" t="s">
        <v>39</v>
      </c>
      <c r="C14" s="98">
        <v>0</v>
      </c>
      <c r="D14" s="99">
        <v>0</v>
      </c>
      <c r="E14" s="99">
        <v>0</v>
      </c>
      <c r="F14" s="99">
        <v>0</v>
      </c>
      <c r="G14" s="99">
        <v>0</v>
      </c>
      <c r="H14" s="99">
        <v>0</v>
      </c>
      <c r="I14" s="99">
        <v>0</v>
      </c>
      <c r="J14" s="99">
        <v>0</v>
      </c>
      <c r="K14" s="100">
        <v>0</v>
      </c>
      <c r="L14" s="87" t="s">
        <v>43</v>
      </c>
      <c r="M14" s="86"/>
    </row>
    <row r="15" spans="1:13" s="75" customFormat="1" ht="18.600000000000001" customHeight="1">
      <c r="A15" s="94" t="s">
        <v>50</v>
      </c>
      <c r="B15" s="91"/>
      <c r="C15" s="101">
        <v>11877</v>
      </c>
      <c r="D15" s="97">
        <v>2553.1</v>
      </c>
      <c r="E15" s="97">
        <v>0</v>
      </c>
      <c r="F15" s="97">
        <v>0</v>
      </c>
      <c r="G15" s="97">
        <v>1251.40975917778</v>
      </c>
      <c r="H15" s="97">
        <v>187.1471679</v>
      </c>
      <c r="I15" s="97">
        <v>4176.2661826777803</v>
      </c>
      <c r="J15" s="97">
        <v>820.43837370000006</v>
      </c>
      <c r="K15" s="102">
        <v>7994.8650543977801</v>
      </c>
      <c r="L15" s="88"/>
      <c r="M15" s="86" t="s">
        <v>42</v>
      </c>
    </row>
    <row r="16" spans="1:13" s="75" customFormat="1" ht="18.600000000000001" customHeight="1">
      <c r="A16" s="94"/>
      <c r="B16" s="90" t="s">
        <v>38</v>
      </c>
      <c r="C16" s="98">
        <v>11877</v>
      </c>
      <c r="D16" s="99">
        <v>2553.1</v>
      </c>
      <c r="E16" s="99">
        <v>0</v>
      </c>
      <c r="F16" s="99">
        <v>0</v>
      </c>
      <c r="G16" s="99">
        <v>1251.40975917778</v>
      </c>
      <c r="H16" s="99">
        <v>187.1471679</v>
      </c>
      <c r="I16" s="99">
        <v>4176.2661826777803</v>
      </c>
      <c r="J16" s="99">
        <v>820.43837370000006</v>
      </c>
      <c r="K16" s="100">
        <v>7994.8650543977801</v>
      </c>
      <c r="L16" s="85" t="s">
        <v>61</v>
      </c>
      <c r="M16" s="86"/>
    </row>
    <row r="17" spans="1:13" s="75" customFormat="1" ht="18.600000000000001" customHeight="1">
      <c r="A17" s="95"/>
      <c r="B17" s="92" t="s">
        <v>39</v>
      </c>
      <c r="C17" s="103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5">
        <v>0</v>
      </c>
      <c r="L17" s="87" t="s">
        <v>43</v>
      </c>
      <c r="M17" s="86"/>
    </row>
    <row r="18" spans="1:13" s="77" customFormat="1" ht="12">
      <c r="A18" s="76"/>
      <c r="L18" s="76"/>
      <c r="M18" s="11"/>
    </row>
    <row r="19" spans="1:13" s="79" customFormat="1" ht="13.5">
      <c r="A19" s="78"/>
      <c r="G19" s="135"/>
      <c r="H19" s="135"/>
      <c r="I19" s="135"/>
      <c r="J19" s="135"/>
      <c r="K19" s="135"/>
      <c r="L19" s="135"/>
      <c r="M19" s="135"/>
    </row>
    <row r="20" spans="1:13" s="79" customFormat="1">
      <c r="A20" s="80"/>
      <c r="B20" s="80"/>
      <c r="C20" s="80"/>
      <c r="D20" s="80"/>
      <c r="E20" s="80"/>
      <c r="F20" s="80"/>
      <c r="G20" s="80"/>
      <c r="H20" s="80"/>
      <c r="I20" s="80"/>
      <c r="J20" s="80"/>
      <c r="K20" s="80"/>
    </row>
    <row r="21" spans="1:13" s="79" customFormat="1" ht="13.5">
      <c r="B21" s="74"/>
      <c r="K21" s="80"/>
      <c r="L21" s="81"/>
    </row>
    <row r="22" spans="1:13" s="79" customFormat="1" ht="13.5">
      <c r="B22" s="74"/>
      <c r="K22" s="80"/>
      <c r="L22" s="81"/>
    </row>
    <row r="23" spans="1:13" s="79" customFormat="1" ht="13.5">
      <c r="B23" s="74"/>
      <c r="L23" s="81"/>
    </row>
  </sheetData>
  <mergeCells count="21">
    <mergeCell ref="G19:M19"/>
    <mergeCell ref="D7:D8"/>
    <mergeCell ref="F5:F6"/>
    <mergeCell ref="K4:M4"/>
    <mergeCell ref="C5:C6"/>
    <mergeCell ref="C7:C8"/>
    <mergeCell ref="H6:H7"/>
    <mergeCell ref="E5:E6"/>
    <mergeCell ref="D5:D6"/>
    <mergeCell ref="A1:M1"/>
    <mergeCell ref="A2:M2"/>
    <mergeCell ref="L9:M9"/>
    <mergeCell ref="H5:J5"/>
    <mergeCell ref="L5:M8"/>
    <mergeCell ref="K7:K8"/>
    <mergeCell ref="G7:G8"/>
    <mergeCell ref="F7:F8"/>
    <mergeCell ref="E7:E8"/>
    <mergeCell ref="A5:B8"/>
    <mergeCell ref="G5:G6"/>
    <mergeCell ref="K5:K6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4" firstPageNumber="39" orientation="landscape" useFirstPageNumber="1" horizontalDpi="4294967292" r:id="rId1"/>
  <headerFooter alignWithMargins="0">
    <oddHeader>&amp;L&amp;8PCBS: Transport Survey / Outside Establishments Sector 2011&amp;R&amp;"Simplified Arabic,Regular"&amp;1&amp;K00+000  &amp;K000000م &amp;8PCBS:  مسح النقل / القطاع خارج المنشآت 2011</oddHeader>
    <oddFooter>&amp;C&amp;"+,Regular"&amp;9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40"/>
  <sheetViews>
    <sheetView topLeftCell="D1" zoomScaleNormal="100" workbookViewId="0">
      <selection activeCell="D18" sqref="D18"/>
    </sheetView>
  </sheetViews>
  <sheetFormatPr defaultRowHeight="12.75"/>
  <cols>
    <col min="1" max="1" width="3" customWidth="1"/>
    <col min="2" max="2" width="23" style="3" customWidth="1"/>
    <col min="3" max="3" width="9.7109375" customWidth="1"/>
    <col min="4" max="4" width="10.7109375" customWidth="1"/>
    <col min="5" max="5" width="10" customWidth="1"/>
    <col min="6" max="6" width="9.5703125" customWidth="1"/>
    <col min="7" max="7" width="11.5703125" customWidth="1"/>
    <col min="8" max="8" width="9.85546875" customWidth="1"/>
    <col min="9" max="9" width="14.140625" customWidth="1"/>
    <col min="10" max="10" width="9.28515625" customWidth="1"/>
    <col min="11" max="11" width="11.140625" customWidth="1"/>
    <col min="12" max="12" width="14.7109375" customWidth="1"/>
    <col min="13" max="13" width="4.5703125" customWidth="1"/>
  </cols>
  <sheetData>
    <row r="1" spans="1:24" ht="3.75" customHeight="1">
      <c r="B1" s="5"/>
      <c r="C1" s="1"/>
      <c r="D1" s="1"/>
      <c r="E1" s="1"/>
      <c r="F1" s="1"/>
      <c r="G1" s="1"/>
      <c r="H1" s="1"/>
      <c r="I1" s="1"/>
      <c r="J1" s="1"/>
      <c r="K1" s="1"/>
      <c r="L1" s="4"/>
    </row>
    <row r="2" spans="1:24" s="9" customFormat="1" ht="19.5" customHeight="1">
      <c r="A2" s="142" t="s">
        <v>57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</row>
    <row r="3" spans="1:24" s="9" customFormat="1" ht="17.25" customHeight="1">
      <c r="A3" s="143" t="s">
        <v>58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</row>
    <row r="4" spans="1:24" ht="16.5" customHeight="1">
      <c r="A4" s="28" t="s">
        <v>51</v>
      </c>
      <c r="B4" s="27"/>
      <c r="C4" s="13"/>
      <c r="D4" s="13"/>
      <c r="E4" s="13"/>
      <c r="F4" s="13"/>
      <c r="G4" s="13"/>
      <c r="H4" s="13"/>
      <c r="I4" s="13"/>
      <c r="J4" s="13"/>
      <c r="K4" s="136" t="s">
        <v>52</v>
      </c>
      <c r="L4" s="136"/>
      <c r="M4" s="136"/>
      <c r="X4" t="s">
        <v>4</v>
      </c>
    </row>
    <row r="5" spans="1:24" s="3" customFormat="1" ht="16.5" customHeight="1">
      <c r="A5" s="144" t="s">
        <v>55</v>
      </c>
      <c r="B5" s="145"/>
      <c r="C5" s="38" t="s">
        <v>0</v>
      </c>
      <c r="D5" s="39" t="s">
        <v>1</v>
      </c>
      <c r="E5" s="39" t="s">
        <v>45</v>
      </c>
      <c r="F5" s="39" t="s">
        <v>2</v>
      </c>
      <c r="G5" s="39" t="s">
        <v>46</v>
      </c>
      <c r="H5" s="40"/>
      <c r="I5" s="41" t="s">
        <v>47</v>
      </c>
      <c r="J5" s="42"/>
      <c r="K5" s="38" t="s">
        <v>3</v>
      </c>
      <c r="L5" s="152" t="s">
        <v>56</v>
      </c>
      <c r="M5" s="153"/>
    </row>
    <row r="6" spans="1:24" s="3" customFormat="1">
      <c r="A6" s="146"/>
      <c r="B6" s="147"/>
      <c r="C6" s="43" t="s">
        <v>5</v>
      </c>
      <c r="D6" s="44" t="s">
        <v>6</v>
      </c>
      <c r="E6" s="44" t="s">
        <v>6</v>
      </c>
      <c r="F6" s="44" t="s">
        <v>7</v>
      </c>
      <c r="G6" s="44" t="s">
        <v>8</v>
      </c>
      <c r="H6" s="45"/>
      <c r="I6" s="46" t="s">
        <v>9</v>
      </c>
      <c r="J6" s="47"/>
      <c r="K6" s="43" t="s">
        <v>10</v>
      </c>
      <c r="L6" s="154"/>
      <c r="M6" s="155"/>
    </row>
    <row r="7" spans="1:24" s="3" customFormat="1">
      <c r="A7" s="146"/>
      <c r="B7" s="147"/>
      <c r="C7" s="49" t="s">
        <v>11</v>
      </c>
      <c r="D7" s="50" t="s">
        <v>12</v>
      </c>
      <c r="E7" s="50" t="s">
        <v>13</v>
      </c>
      <c r="F7" s="50" t="s">
        <v>14</v>
      </c>
      <c r="G7" s="44" t="s">
        <v>15</v>
      </c>
      <c r="H7" s="51" t="s">
        <v>16</v>
      </c>
      <c r="I7" s="52" t="s">
        <v>17</v>
      </c>
      <c r="J7" s="53"/>
      <c r="K7" s="54" t="s">
        <v>18</v>
      </c>
      <c r="L7" s="154"/>
      <c r="M7" s="155"/>
    </row>
    <row r="8" spans="1:24" s="3" customFormat="1">
      <c r="A8" s="146"/>
      <c r="B8" s="147"/>
      <c r="C8" s="54" t="s">
        <v>19</v>
      </c>
      <c r="D8" s="50" t="s">
        <v>20</v>
      </c>
      <c r="E8" s="50" t="s">
        <v>21</v>
      </c>
      <c r="F8" s="50" t="s">
        <v>22</v>
      </c>
      <c r="G8" s="50" t="s">
        <v>23</v>
      </c>
      <c r="H8" s="55" t="s">
        <v>24</v>
      </c>
      <c r="I8" s="56" t="s">
        <v>25</v>
      </c>
      <c r="J8" s="57"/>
      <c r="K8" s="54" t="s">
        <v>26</v>
      </c>
      <c r="L8" s="154"/>
      <c r="M8" s="155"/>
    </row>
    <row r="9" spans="1:24" s="3" customFormat="1">
      <c r="A9" s="146"/>
      <c r="B9" s="147"/>
      <c r="C9" s="54" t="s">
        <v>27</v>
      </c>
      <c r="D9" s="50"/>
      <c r="E9" s="50"/>
      <c r="F9" s="50" t="s">
        <v>28</v>
      </c>
      <c r="G9" s="50" t="s">
        <v>29</v>
      </c>
      <c r="H9" s="58" t="s">
        <v>30</v>
      </c>
      <c r="I9" s="51" t="s">
        <v>31</v>
      </c>
      <c r="J9" s="51" t="s">
        <v>32</v>
      </c>
      <c r="K9" s="54" t="s">
        <v>27</v>
      </c>
      <c r="L9" s="154"/>
      <c r="M9" s="155"/>
    </row>
    <row r="10" spans="1:24" s="3" customFormat="1" ht="18" customHeight="1">
      <c r="A10" s="148"/>
      <c r="B10" s="149"/>
      <c r="C10" s="29"/>
      <c r="D10" s="59"/>
      <c r="E10" s="59"/>
      <c r="F10" s="60"/>
      <c r="G10" s="50" t="s">
        <v>33</v>
      </c>
      <c r="H10" s="58" t="s">
        <v>34</v>
      </c>
      <c r="I10" s="58" t="s">
        <v>35</v>
      </c>
      <c r="J10" s="58" t="s">
        <v>36</v>
      </c>
      <c r="K10" s="29"/>
      <c r="L10" s="154"/>
      <c r="M10" s="155"/>
    </row>
    <row r="11" spans="1:24" s="3" customFormat="1" ht="18" customHeight="1">
      <c r="A11" s="150"/>
      <c r="B11" s="151"/>
      <c r="C11" s="30"/>
      <c r="D11" s="61"/>
      <c r="E11" s="61"/>
      <c r="F11" s="62"/>
      <c r="G11" s="61"/>
      <c r="H11" s="56"/>
      <c r="I11" s="63" t="s">
        <v>37</v>
      </c>
      <c r="J11" s="63"/>
      <c r="K11" s="30"/>
      <c r="L11" s="156"/>
      <c r="M11" s="157"/>
    </row>
    <row r="12" spans="1:24" s="5" customFormat="1" ht="18.600000000000001" customHeight="1">
      <c r="A12" s="31" t="s">
        <v>49</v>
      </c>
      <c r="B12" s="32"/>
      <c r="C12" s="20">
        <f t="shared" ref="C12:J12" si="0">C13+C14</f>
        <v>81789.258646824295</v>
      </c>
      <c r="D12" s="14">
        <f t="shared" si="0"/>
        <v>18430.014410968495</v>
      </c>
      <c r="E12" s="14">
        <f t="shared" si="0"/>
        <v>0</v>
      </c>
      <c r="F12" s="14">
        <f t="shared" si="0"/>
        <v>9.6265113135931793E-2</v>
      </c>
      <c r="G12" s="14">
        <f t="shared" si="0"/>
        <v>3323.9510454105725</v>
      </c>
      <c r="H12" s="14">
        <f t="shared" si="0"/>
        <v>421.62053219599369</v>
      </c>
      <c r="I12" s="14">
        <f t="shared" si="0"/>
        <v>376.23786938353925</v>
      </c>
      <c r="J12" s="14">
        <f t="shared" si="0"/>
        <v>552.09947745035618</v>
      </c>
      <c r="K12" s="15">
        <f>K13+K14</f>
        <v>95545.460398463722</v>
      </c>
      <c r="L12" s="64"/>
      <c r="M12" s="65" t="s">
        <v>48</v>
      </c>
    </row>
    <row r="13" spans="1:24" s="5" customFormat="1" ht="18.600000000000001" customHeight="1">
      <c r="A13" s="33"/>
      <c r="B13" s="34" t="s">
        <v>38</v>
      </c>
      <c r="C13" s="23">
        <v>81233.902565717945</v>
      </c>
      <c r="D13" s="21">
        <v>18329.791020486256</v>
      </c>
      <c r="E13" s="21">
        <v>0</v>
      </c>
      <c r="F13" s="21">
        <v>0</v>
      </c>
      <c r="G13" s="21">
        <v>3323.7082656889306</v>
      </c>
      <c r="H13" s="21">
        <v>414.46690599597173</v>
      </c>
      <c r="I13" s="21">
        <v>369.93641383200099</v>
      </c>
      <c r="J13" s="21">
        <v>539.59538553741618</v>
      </c>
      <c r="K13" s="22">
        <v>94915.986615148126</v>
      </c>
      <c r="L13" s="66" t="s">
        <v>44</v>
      </c>
      <c r="M13" s="48"/>
    </row>
    <row r="14" spans="1:24" s="5" customFormat="1" ht="18.600000000000001" customHeight="1">
      <c r="A14" s="33"/>
      <c r="B14" s="34" t="s">
        <v>39</v>
      </c>
      <c r="C14" s="23">
        <v>555.35608110635792</v>
      </c>
      <c r="D14" s="21">
        <v>100.22339048223961</v>
      </c>
      <c r="E14" s="21">
        <v>0</v>
      </c>
      <c r="F14" s="21">
        <v>9.6265113135931793E-2</v>
      </c>
      <c r="G14" s="21">
        <v>0.24277972164210915</v>
      </c>
      <c r="H14" s="21">
        <v>7.1536262000219359</v>
      </c>
      <c r="I14" s="21">
        <v>6.3014555515382717</v>
      </c>
      <c r="J14" s="21">
        <v>12.504091912939947</v>
      </c>
      <c r="K14" s="22">
        <v>629.47378331559116</v>
      </c>
      <c r="L14" s="67" t="s">
        <v>43</v>
      </c>
      <c r="M14" s="48"/>
    </row>
    <row r="15" spans="1:24" s="5" customFormat="1" ht="18.600000000000001" customHeight="1">
      <c r="A15" s="33" t="s">
        <v>54</v>
      </c>
      <c r="B15" s="35"/>
      <c r="C15" s="17">
        <v>3824.6915871207943</v>
      </c>
      <c r="D15" s="18">
        <v>945.32500280921192</v>
      </c>
      <c r="E15" s="18">
        <v>0</v>
      </c>
      <c r="F15" s="18">
        <v>0</v>
      </c>
      <c r="G15" s="18">
        <v>421.74932234613794</v>
      </c>
      <c r="H15" s="18">
        <v>0</v>
      </c>
      <c r="I15" s="18">
        <v>0</v>
      </c>
      <c r="J15" s="18">
        <v>0</v>
      </c>
      <c r="K15" s="19">
        <v>4348.2</v>
      </c>
      <c r="L15" s="68"/>
      <c r="M15" s="48" t="s">
        <v>53</v>
      </c>
    </row>
    <row r="16" spans="1:24" s="5" customFormat="1" ht="18.600000000000001" customHeight="1">
      <c r="A16" s="33"/>
      <c r="B16" s="34" t="s">
        <v>38</v>
      </c>
      <c r="C16" s="23">
        <v>3806.8782442596016</v>
      </c>
      <c r="D16" s="21">
        <v>942.99340744913047</v>
      </c>
      <c r="E16" s="16"/>
      <c r="F16" s="21">
        <v>0</v>
      </c>
      <c r="G16" s="21">
        <v>421.74932234613794</v>
      </c>
      <c r="H16" s="21">
        <v>0</v>
      </c>
      <c r="I16" s="21">
        <v>0</v>
      </c>
      <c r="J16" s="21">
        <v>0</v>
      </c>
      <c r="K16" s="22">
        <v>4328.1223293625826</v>
      </c>
      <c r="L16" s="66" t="s">
        <v>44</v>
      </c>
      <c r="M16" s="48"/>
    </row>
    <row r="17" spans="1:13" s="5" customFormat="1" ht="18.600000000000001" customHeight="1">
      <c r="A17" s="33"/>
      <c r="B17" s="34" t="s">
        <v>39</v>
      </c>
      <c r="C17" s="23">
        <v>17.813342861192726</v>
      </c>
      <c r="D17" s="21">
        <v>2.3315953600814576</v>
      </c>
      <c r="E17" s="16"/>
      <c r="F17" s="21">
        <v>0</v>
      </c>
      <c r="G17" s="21">
        <v>0</v>
      </c>
      <c r="H17" s="21">
        <v>0</v>
      </c>
      <c r="I17" s="21">
        <v>0</v>
      </c>
      <c r="J17" s="21">
        <v>0</v>
      </c>
      <c r="K17" s="22">
        <v>20.144938221274277</v>
      </c>
      <c r="L17" s="67" t="s">
        <v>43</v>
      </c>
      <c r="M17" s="48"/>
    </row>
    <row r="18" spans="1:13" s="5" customFormat="1" ht="18.600000000000001" customHeight="1">
      <c r="A18" s="33" t="s">
        <v>40</v>
      </c>
      <c r="B18" s="35"/>
      <c r="C18" s="17">
        <v>70778.720043039226</v>
      </c>
      <c r="D18" s="18">
        <v>14891.1</v>
      </c>
      <c r="E18" s="18">
        <v>0</v>
      </c>
      <c r="F18" s="18">
        <v>9.6265113135931793E-2</v>
      </c>
      <c r="G18" s="18">
        <v>2902.2017230644328</v>
      </c>
      <c r="H18" s="18">
        <v>58.565939005357798</v>
      </c>
      <c r="I18" s="18">
        <v>390.87551819610354</v>
      </c>
      <c r="J18" s="18">
        <v>390.87551819610354</v>
      </c>
      <c r="K18" s="19">
        <v>81941.943045075881</v>
      </c>
      <c r="L18" s="68"/>
      <c r="M18" s="48" t="s">
        <v>41</v>
      </c>
    </row>
    <row r="19" spans="1:13" s="5" customFormat="1" ht="18.600000000000001" customHeight="1">
      <c r="A19" s="33"/>
      <c r="B19" s="34" t="s">
        <v>38</v>
      </c>
      <c r="C19" s="23">
        <v>70437.743264583172</v>
      </c>
      <c r="D19" s="21">
        <v>14822.851180497737</v>
      </c>
      <c r="E19" s="21"/>
      <c r="F19" s="21">
        <v>0</v>
      </c>
      <c r="G19" s="21">
        <v>2901.9589433427909</v>
      </c>
      <c r="H19" s="21">
        <v>58.565939005357798</v>
      </c>
      <c r="I19" s="21">
        <v>379.41119753320402</v>
      </c>
      <c r="J19" s="21">
        <v>379.41119753320402</v>
      </c>
      <c r="K19" s="22">
        <v>81550.721951365616</v>
      </c>
      <c r="L19" s="66" t="s">
        <v>44</v>
      </c>
      <c r="M19" s="48"/>
    </row>
    <row r="20" spans="1:13" s="5" customFormat="1" ht="18.600000000000001" customHeight="1">
      <c r="A20" s="33"/>
      <c r="B20" s="34" t="s">
        <v>39</v>
      </c>
      <c r="C20" s="23">
        <v>340.97677845605199</v>
      </c>
      <c r="D20" s="21">
        <v>68.156606077154066</v>
      </c>
      <c r="E20" s="21"/>
      <c r="F20" s="21">
        <v>9.6265113135931793E-2</v>
      </c>
      <c r="G20" s="21">
        <v>0.24277972164210915</v>
      </c>
      <c r="H20" s="21">
        <v>0</v>
      </c>
      <c r="I20" s="21">
        <v>11.464320662899548</v>
      </c>
      <c r="J20" s="21">
        <v>11.464320662899548</v>
      </c>
      <c r="K20" s="22">
        <v>391.22109371026602</v>
      </c>
      <c r="L20" s="67" t="s">
        <v>43</v>
      </c>
      <c r="M20" s="48"/>
    </row>
    <row r="21" spans="1:13" s="5" customFormat="1" ht="18.600000000000001" customHeight="1">
      <c r="A21" s="33" t="s">
        <v>50</v>
      </c>
      <c r="B21" s="35"/>
      <c r="C21" s="17">
        <v>7185.8701666507995</v>
      </c>
      <c r="D21" s="18">
        <v>2593.6</v>
      </c>
      <c r="E21" s="18">
        <v>0</v>
      </c>
      <c r="F21" s="18">
        <v>0</v>
      </c>
      <c r="G21" s="18">
        <v>0</v>
      </c>
      <c r="H21" s="18">
        <v>363.05459319063573</v>
      </c>
      <c r="I21" s="18">
        <v>0</v>
      </c>
      <c r="J21" s="18">
        <v>161.22395925425306</v>
      </c>
      <c r="K21" s="19">
        <v>9255.2000000000007</v>
      </c>
      <c r="L21" s="68"/>
      <c r="M21" s="48" t="s">
        <v>42</v>
      </c>
    </row>
    <row r="22" spans="1:13" s="5" customFormat="1" ht="18.600000000000001" customHeight="1">
      <c r="A22" s="33"/>
      <c r="B22" s="34" t="s">
        <v>38</v>
      </c>
      <c r="C22" s="23">
        <v>6989.2810568759678</v>
      </c>
      <c r="D22" s="21">
        <v>2563.946432538899</v>
      </c>
      <c r="E22" s="21">
        <v>0</v>
      </c>
      <c r="F22" s="21">
        <v>0</v>
      </c>
      <c r="G22" s="21">
        <v>0</v>
      </c>
      <c r="H22" s="21">
        <v>355.90096699061377</v>
      </c>
      <c r="I22" s="21">
        <v>0</v>
      </c>
      <c r="J22" s="21">
        <v>160.18418800421267</v>
      </c>
      <c r="K22" s="22">
        <v>9037.1423344200066</v>
      </c>
      <c r="L22" s="66" t="s">
        <v>44</v>
      </c>
      <c r="M22" s="48"/>
    </row>
    <row r="23" spans="1:13" s="5" customFormat="1" ht="18.600000000000001" customHeight="1">
      <c r="A23" s="36"/>
      <c r="B23" s="37" t="s">
        <v>39</v>
      </c>
      <c r="C23" s="24">
        <v>196.56595978910889</v>
      </c>
      <c r="D23" s="25">
        <v>29.735189045003317</v>
      </c>
      <c r="E23" s="25">
        <v>0</v>
      </c>
      <c r="F23" s="25">
        <v>0</v>
      </c>
      <c r="G23" s="25">
        <v>0</v>
      </c>
      <c r="H23" s="25">
        <v>7.1536262000219359</v>
      </c>
      <c r="I23" s="25">
        <v>0</v>
      </c>
      <c r="J23" s="25">
        <v>1.0397712500403975</v>
      </c>
      <c r="K23" s="26">
        <v>218.10775138405023</v>
      </c>
      <c r="L23" s="67" t="s">
        <v>43</v>
      </c>
      <c r="M23" s="48"/>
    </row>
    <row r="24" spans="1:13" s="6" customFormat="1" ht="12">
      <c r="A24" s="10"/>
      <c r="L24" s="10"/>
      <c r="M24" s="11"/>
    </row>
    <row r="25" spans="1:13" s="7" customFormat="1" ht="13.5">
      <c r="A25" s="2"/>
      <c r="G25" s="141"/>
      <c r="H25" s="141"/>
      <c r="I25" s="141"/>
      <c r="J25" s="141"/>
      <c r="K25" s="141"/>
      <c r="L25" s="141"/>
      <c r="M25" s="141"/>
    </row>
    <row r="26" spans="1:13" s="7" customFormat="1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3" s="7" customFormat="1" ht="13.5">
      <c r="B27" s="3"/>
      <c r="K27" s="12"/>
      <c r="L27" s="8"/>
    </row>
    <row r="28" spans="1:13" s="7" customFormat="1" ht="13.5">
      <c r="B28" s="3"/>
      <c r="K28" s="12"/>
      <c r="L28" s="8"/>
    </row>
    <row r="29" spans="1:13" s="7" customFormat="1" ht="13.5">
      <c r="B29" s="3"/>
      <c r="L29" s="8"/>
    </row>
    <row r="30" spans="1:13" s="7" customFormat="1" ht="13.5">
      <c r="B30" s="3"/>
      <c r="L30" s="8"/>
    </row>
    <row r="31" spans="1:13" s="7" customFormat="1" ht="13.5">
      <c r="B31" s="3"/>
      <c r="L31" s="8"/>
    </row>
    <row r="32" spans="1:13" s="7" customFormat="1" ht="13.5">
      <c r="B32" s="3"/>
      <c r="L32" s="8"/>
    </row>
    <row r="33" spans="2:12" s="7" customFormat="1" ht="13.5">
      <c r="B33" s="3"/>
      <c r="L33" s="8"/>
    </row>
    <row r="34" spans="2:12" s="7" customFormat="1">
      <c r="B34" s="3"/>
    </row>
    <row r="35" spans="2:12" s="7" customFormat="1">
      <c r="B35" s="3"/>
    </row>
    <row r="36" spans="2:12" s="7" customFormat="1">
      <c r="B36" s="3"/>
    </row>
    <row r="37" spans="2:12" s="7" customFormat="1">
      <c r="B37" s="3"/>
    </row>
    <row r="38" spans="2:12" s="7" customFormat="1">
      <c r="B38" s="3"/>
    </row>
    <row r="39" spans="2:12" s="7" customFormat="1">
      <c r="B39" s="3"/>
    </row>
    <row r="40" spans="2:12" s="7" customFormat="1">
      <c r="B40" s="3"/>
    </row>
  </sheetData>
  <mergeCells count="6">
    <mergeCell ref="G25:M25"/>
    <mergeCell ref="K4:M4"/>
    <mergeCell ref="A2:M2"/>
    <mergeCell ref="A3:M3"/>
    <mergeCell ref="A5:B11"/>
    <mergeCell ref="L5:M11"/>
  </mergeCells>
  <phoneticPr fontId="0" type="noConversion"/>
  <printOptions horizontalCentered="1"/>
  <pageMargins left="0" right="0" top="0.92" bottom="0.98425196850393704" header="0.51181102362204722" footer="0.71"/>
  <pageSetup paperSize="9" firstPageNumber="39" orientation="landscape" useFirstPageNumber="1" horizontalDpi="4294967292" r:id="rId1"/>
  <headerFooter alignWithMargins="0">
    <oddFooter>&amp;C&amp;"Times New Roman,Regular"33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Sheetبدون القدس</vt:lpstr>
      <vt:lpstr>Sheet6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2012-05-27T08:22:47Z</cp:lastPrinted>
  <dcterms:created xsi:type="dcterms:W3CDTF">2012-04-25T08:45:45Z</dcterms:created>
  <dcterms:modified xsi:type="dcterms:W3CDTF">2012-05-27T08:57:40Z</dcterms:modified>
</cp:coreProperties>
</file>