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05" windowHeight="8115" activeTab="5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  <sheet name="Sheet1" sheetId="16" r:id="rId10"/>
    <sheet name="Sheet2" sheetId="17" r:id="rId11"/>
    <sheet name="Sheet3" sheetId="18" r:id="rId12"/>
    <sheet name="Sheet4" sheetId="19" r:id="rId13"/>
    <sheet name="Sheet5" sheetId="20" r:id="rId14"/>
  </sheets>
  <definedNames>
    <definedName name="OLE_LINK12" localSheetId="9">Sheet1!$C$7</definedName>
    <definedName name="OLE_LINK14" localSheetId="9">Sheet1!$C$2</definedName>
    <definedName name="_xlnm.Print_Area" localSheetId="1">'tab2'!$A$1:$L$12</definedName>
    <definedName name="_xlnm.Print_Area" localSheetId="4">'tab5-1'!$A$1:$O$27</definedName>
    <definedName name="_xlnm.Print_Area" localSheetId="5">'tab5-2 '!$A$1:$P$28</definedName>
    <definedName name="_xlnm.Print_Area" localSheetId="6">'tab6-1 '!$A$1:$O$26</definedName>
    <definedName name="_xlnm.Print_Area" localSheetId="7">'tab6-2  '!$A$1:$P$26</definedName>
    <definedName name="_xlnm.Print_Area" localSheetId="8">'tab7'!$A$1:$P$25</definedName>
    <definedName name="_xlnm.Print_Area" localSheetId="2">'tap3'!$A$1:$N$12</definedName>
  </definedNames>
  <calcPr calcId="125725"/>
</workbook>
</file>

<file path=xl/calcChain.xml><?xml version="1.0" encoding="utf-8"?>
<calcChain xmlns="http://schemas.openxmlformats.org/spreadsheetml/2006/main">
  <c r="E36" i="16"/>
  <c r="E34"/>
  <c r="D26"/>
  <c r="D2"/>
  <c r="D3"/>
  <c r="D4"/>
  <c r="D5"/>
  <c r="D6"/>
  <c r="D7"/>
  <c r="D8"/>
  <c r="D1"/>
  <c r="B7" i="11"/>
  <c r="G10" i="20"/>
  <c r="A49"/>
  <c r="B35"/>
  <c r="A35"/>
  <c r="B29"/>
  <c r="A29"/>
  <c r="B22"/>
  <c r="A22"/>
  <c r="B16"/>
  <c r="A16"/>
  <c r="C4"/>
  <c r="A4"/>
  <c r="F95" i="19"/>
  <c r="E95"/>
  <c r="F87"/>
  <c r="E87"/>
  <c r="E80"/>
  <c r="D80"/>
  <c r="D73"/>
  <c r="C73"/>
  <c r="C62"/>
  <c r="A62"/>
  <c r="B48"/>
  <c r="B39"/>
  <c r="A39"/>
  <c r="B32"/>
  <c r="A32"/>
  <c r="B25"/>
  <c r="A25"/>
  <c r="B18"/>
  <c r="A18"/>
  <c r="B4"/>
  <c r="A4"/>
  <c r="B4" i="18"/>
  <c r="C3" i="17"/>
  <c r="C4"/>
  <c r="C5"/>
  <c r="C6"/>
  <c r="C2"/>
  <c r="J8" i="11"/>
  <c r="J9"/>
  <c r="J10"/>
  <c r="J11"/>
  <c r="J12"/>
  <c r="I8"/>
  <c r="K8" s="1"/>
  <c r="I9"/>
  <c r="K9" s="1"/>
  <c r="I10"/>
  <c r="K10" s="1"/>
  <c r="I11"/>
  <c r="I12"/>
  <c r="K12" s="1"/>
  <c r="H12"/>
  <c r="H11"/>
  <c r="H10"/>
  <c r="H9"/>
  <c r="H8"/>
  <c r="E8"/>
  <c r="E9"/>
  <c r="E10"/>
  <c r="E11"/>
  <c r="E12"/>
  <c r="D7"/>
  <c r="F7"/>
  <c r="G7"/>
  <c r="C7"/>
  <c r="C7" i="2"/>
  <c r="D7"/>
  <c r="E7"/>
  <c r="F7"/>
  <c r="G7"/>
  <c r="H7"/>
  <c r="I7"/>
  <c r="J7"/>
  <c r="K7"/>
  <c r="B7"/>
  <c r="C7" i="3"/>
  <c r="D7"/>
  <c r="E7"/>
  <c r="F7"/>
  <c r="G7"/>
  <c r="H7"/>
  <c r="I7"/>
  <c r="J7"/>
  <c r="K7"/>
  <c r="L7"/>
  <c r="M7"/>
  <c r="B7"/>
  <c r="I7" i="11" l="1"/>
  <c r="H7"/>
  <c r="J7"/>
  <c r="K11"/>
  <c r="E7"/>
  <c r="K7" l="1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<sst xmlns="http://schemas.openxmlformats.org/spreadsheetml/2006/main" count="628" uniqueCount="184">
  <si>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</si>
  <si>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</si>
  <si>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</si>
  <si>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</si>
  <si>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</si>
  <si>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</si>
  <si>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</si>
  <si>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</si>
  <si>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</si>
  <si>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</si>
  <si>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</si>
  <si>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</si>
  <si>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</si>
  <si>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</si>
  <si>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</si>
  <si>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</si>
  <si>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</si>
  <si>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</si>
  <si>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</si>
  <si>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الأراضي الفلسطينية*</t>
  </si>
  <si>
    <t>Palestinian Territory *</t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</si>
  <si>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</si>
  <si>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</si>
  <si>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</si>
  <si>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</si>
  <si>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</si>
  <si>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</si>
  <si>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</si>
  <si>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</si>
  <si>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</si>
  <si>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</si>
  <si>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قطاع غزة</t>
  </si>
  <si>
    <t>Gaza Strip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</si>
  <si>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</si>
  <si>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</si>
  <si>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</si>
  <si>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</si>
  <si>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</si>
  <si>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</si>
  <si>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</si>
  <si>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</si>
  <si>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</si>
  <si>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</si>
  <si>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</si>
  <si>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</si>
  <si>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</si>
  <si>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</si>
  <si>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</si>
  <si>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</si>
  <si>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</si>
  <si>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</si>
  <si>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</si>
  <si>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</si>
  <si>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الأراضي الفلسطينية</t>
  </si>
  <si>
    <t>Palestinian Territory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</si>
  <si>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</si>
  <si>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</si>
  <si>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</si>
  <si>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</si>
  <si>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</si>
  <si>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</si>
  <si>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</si>
  <si>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</si>
  <si>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</si>
  <si>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</si>
  <si>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</si>
  <si>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</si>
  <si>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</si>
  <si>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</si>
  <si>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</si>
  <si>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</si>
  <si>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</si>
  <si>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</si>
  <si>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</si>
  <si>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</si>
  <si>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</si>
  <si>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</si>
  <si>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</si>
  <si>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</si>
  <si>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</si>
  <si>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</si>
  <si>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</si>
  <si>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</si>
  <si>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</si>
  <si>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</si>
  <si>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</si>
  <si>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</si>
  <si>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</si>
  <si>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</si>
  <si>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</si>
  <si>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</si>
  <si>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</si>
  <si>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</si>
  <si>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Palestinian Territory </t>
  </si>
  <si>
    <t xml:space="preserve">الأراضي الفلسطينية </t>
  </si>
  <si>
    <t xml:space="preserve"> Middle of West Bank</t>
  </si>
  <si>
    <t xml:space="preserve"> Jerusalem</t>
  </si>
  <si>
    <t xml:space="preserve"> القدس</t>
  </si>
  <si>
    <t xml:space="preserve"> Gaza Strip</t>
  </si>
  <si>
    <t xml:space="preserve"> قطاع غزة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</si>
  <si>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</si>
  <si>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</si>
  <si>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</si>
  <si>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</si>
  <si>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</si>
  <si>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</si>
  <si>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</si>
  <si>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</si>
  <si>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</si>
  <si>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</si>
  <si>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</si>
  <si>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</si>
  <si>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</si>
  <si>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</si>
  <si>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</si>
  <si>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</si>
  <si>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</si>
  <si>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</si>
  <si>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</si>
  <si>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</si>
  <si>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</si>
  <si>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</si>
  <si>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</si>
  <si>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</si>
  <si>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</si>
  <si>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</si>
  <si>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</si>
  <si>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</si>
  <si>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</si>
  <si>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</si>
  <si>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</si>
  <si>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>العد</t>
    </r>
    <r>
      <rPr>
        <sz val="9"/>
        <color theme="1"/>
        <rFont val="Arial"/>
        <family val="2"/>
      </rPr>
      <t>د   Number</t>
    </r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</si>
  <si>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</si>
  <si>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</si>
  <si>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</si>
  <si>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</si>
  <si>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</si>
  <si>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</si>
  <si>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</si>
  <si>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 xml:space="preserve">*عدد الفنادق </t>
  </si>
  <si>
    <r>
      <t xml:space="preserve">العدد
 </t>
    </r>
    <r>
      <rPr>
        <sz val="9"/>
        <color theme="1"/>
        <rFont val="Arial"/>
        <family val="2"/>
        <scheme val="minor"/>
      </rPr>
      <t>Number</t>
    </r>
  </si>
  <si>
    <t xml:space="preserve">استراليا ونيوزيلاندا   </t>
  </si>
  <si>
    <t>Australia &amp; Newzeland</t>
  </si>
  <si>
    <t xml:space="preserve"> الجنسية</t>
  </si>
  <si>
    <t>Table 1: Main Indicators for Hotel Activities by Month and Region During the First Quarter, 2012</t>
  </si>
  <si>
    <t>كانون ثاني</t>
  </si>
  <si>
    <t>شباط</t>
  </si>
  <si>
    <t>آذار</t>
  </si>
  <si>
    <t>January</t>
  </si>
  <si>
    <t>February</t>
  </si>
  <si>
    <t>March</t>
  </si>
  <si>
    <t>جدول 1: المؤشرات الرئيسة للنشاط الفندقي حسب الشهر والمنطقة خلال الربع الاول، 2012</t>
  </si>
  <si>
    <t>جدول 4: متوسط عدد العاملين في الفنادق حسب طبيعة العمل والجنس والمنطقة خلال الربع الاول، 2012</t>
  </si>
  <si>
    <t>Table 4: Average Number of Workers in Hotels by Type of Work, Sex and Region During the First Quarter, 2012</t>
  </si>
  <si>
    <t>جدول 5: عدد ونسبة النزلاء حسب الجنسية والمنطقة خلال الربع الاول، 2012</t>
  </si>
  <si>
    <t>Table 5: Number and Percentage of Guests by Nationality and Region During the First Quarter, 2012</t>
  </si>
  <si>
    <t>جدول 5 (تابع): عدد ونسبة النزلاء حسب الجنسية والمنطقة خلال الربع الاول، 2012</t>
  </si>
  <si>
    <t>Table 5 (Cont.): Number and Percentage of Guests by Nationality and Region During the First Quarter, 2012</t>
  </si>
  <si>
    <t>جدول 6: عدد ونسبة ليالي المبيت حسب الجنسية والمنطقة خلال الربع الاول، 2012</t>
  </si>
  <si>
    <t>Table 6: Number and Percentage of Guest Nights by Nationality and Region During the First Quarter, 2012</t>
  </si>
  <si>
    <t>*As in March, 2012</t>
  </si>
  <si>
    <t>جدول 6 (تابع): عدد ونسبة ليالي المبيت حسب الجنسية والمنطقة خلال الربع الاول، 2012</t>
  </si>
  <si>
    <t>Table 6 (Cont.): Number and Percentage of Guest Nights by Nationality and Region During the First Quarter, 2012</t>
  </si>
  <si>
    <t>جدول 7: معدل مدة اقامة النزلاء في الفنادق (ليلة/نزيل) حسب الجنسية والمنطقة خلال الربع الاول، 2012</t>
  </si>
  <si>
    <t xml:space="preserve">Table 7: Average Length of Stay for the Guests in Hotels (Night/Guest) by Nationality and Region During the First Quarter, 2012 </t>
  </si>
  <si>
    <t>التوزيع النسبي للفنادق حسب المنطقة</t>
  </si>
  <si>
    <t>شمال</t>
  </si>
  <si>
    <t>وسط</t>
  </si>
  <si>
    <t xml:space="preserve">الجنوب </t>
  </si>
  <si>
    <t>غزة</t>
  </si>
  <si>
    <t>ش</t>
  </si>
  <si>
    <t>و</t>
  </si>
  <si>
    <t>عدد الفنادق العاملة كما في نهاية الربع</t>
  </si>
  <si>
    <t>متوسط عدد العاملين خلال الربع</t>
  </si>
  <si>
    <t>متوسط إشغال الغرف</t>
  </si>
  <si>
    <r>
      <t>متوسط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charset val="178"/>
      </rPr>
      <t>إشغال الأسرة</t>
    </r>
  </si>
  <si>
    <t>نسبة إشغال الغرف %</t>
  </si>
  <si>
    <t>نسبة إشغال الأسرة %</t>
  </si>
  <si>
    <t>Table 3: Number of Hotels by Availability of Public Services and Region as in March, 2012</t>
  </si>
  <si>
    <t>Table 2: Number of Hotels and Rooms by Facilities and Region as in March, 2012</t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</si>
  <si>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charset val="178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توفر التجهيزات والمنطقة كما في شهر آذار، 2012</t>
    </r>
  </si>
  <si>
    <t>جدول 3: عدد الفنادق حسب توفر الخدمات العامة والمنطقة كما في شهر آذار، 2012</t>
  </si>
  <si>
    <t>* كما في شهر آذار 2012</t>
  </si>
  <si>
    <r>
      <t>العدد</t>
    </r>
    <r>
      <rPr>
        <sz val="9"/>
        <color theme="1"/>
        <rFont val="Arial"/>
        <family val="2"/>
      </rPr>
      <t xml:space="preserve">   Number</t>
    </r>
  </si>
</sst>
</file>

<file path=xl/styles.xml><?xml version="1.0" encoding="utf-8"?>
<styleSheet xmlns="http://schemas.openxmlformats.org/spreadsheetml/2006/main">
  <numFmts count="5">
    <numFmt numFmtId="164" formatCode="_-* #,##0.00_-;_-* #,##0.00\-;_-* &quot;-&quot;??_-;_-@_-"/>
    <numFmt numFmtId="165" formatCode="0.0"/>
    <numFmt numFmtId="166" formatCode="_-* #,##0_-;_-* #,##0\-;_-* &quot;-&quot;??_-;_-@_-"/>
    <numFmt numFmtId="167" formatCode="#,##0.0"/>
    <numFmt numFmtId="168" formatCode="_-* #,##0.0_-;_-* #,##0.0\-;_-* &quot;-&quot;??_-;_-@_-"/>
  </numFmts>
  <fonts count="27"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1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charset val="178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325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 readingOrder="2"/>
    </xf>
    <xf numFmtId="0" fontId="9" fillId="0" borderId="0" xfId="0" applyFont="1" applyAlignment="1">
      <alignment horizontal="right" readingOrder="2"/>
    </xf>
    <xf numFmtId="0" fontId="1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1"/>
    </xf>
    <xf numFmtId="0" fontId="0" fillId="0" borderId="0" xfId="0" applyAlignment="1">
      <alignment horizontal="right" indent="1"/>
    </xf>
    <xf numFmtId="0" fontId="14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4" fillId="0" borderId="4" xfId="0" applyFont="1" applyBorder="1" applyAlignment="1">
      <alignment horizontal="right" vertical="top" wrapText="1" indent="1" readingOrder="2"/>
    </xf>
    <xf numFmtId="0" fontId="18" fillId="0" borderId="10" xfId="0" applyFont="1" applyBorder="1" applyAlignment="1">
      <alignment horizontal="center" vertical="top" readingOrder="2"/>
    </xf>
    <xf numFmtId="0" fontId="18" fillId="0" borderId="10" xfId="0" applyFont="1" applyBorder="1" applyAlignment="1">
      <alignment horizontal="center" vertical="top" wrapText="1" readingOrder="2"/>
    </xf>
    <xf numFmtId="0" fontId="15" fillId="0" borderId="10" xfId="0" applyFont="1" applyBorder="1" applyAlignment="1">
      <alignment horizontal="center" vertical="top" readingOrder="1"/>
    </xf>
    <xf numFmtId="0" fontId="17" fillId="0" borderId="10" xfId="0" applyFont="1" applyBorder="1" applyAlignment="1">
      <alignment horizontal="center" vertical="top" readingOrder="1"/>
    </xf>
    <xf numFmtId="0" fontId="17" fillId="0" borderId="10" xfId="0" applyFont="1" applyBorder="1" applyAlignment="1">
      <alignment horizontal="center" vertical="top" wrapText="1" readingOrder="1"/>
    </xf>
    <xf numFmtId="0" fontId="16" fillId="0" borderId="10" xfId="0" applyFont="1" applyBorder="1" applyAlignment="1">
      <alignment horizontal="center" vertical="top" readingOrder="1"/>
    </xf>
    <xf numFmtId="0" fontId="4" fillId="0" borderId="1" xfId="0" applyFont="1" applyBorder="1" applyAlignment="1">
      <alignment horizontal="right" vertical="top" wrapText="1" indent="1" readingOrder="2"/>
    </xf>
    <xf numFmtId="0" fontId="5" fillId="0" borderId="3" xfId="0" applyFont="1" applyBorder="1" applyAlignment="1">
      <alignment horizontal="left" vertical="top" wrapText="1" indent="1"/>
    </xf>
    <xf numFmtId="0" fontId="15" fillId="0" borderId="12" xfId="0" applyFont="1" applyBorder="1" applyAlignment="1">
      <alignment horizontal="center" vertical="top" readingOrder="1"/>
    </xf>
    <xf numFmtId="0" fontId="15" fillId="0" borderId="12" xfId="0" applyFont="1" applyBorder="1" applyAlignment="1">
      <alignment horizontal="center" vertical="top" readingOrder="2"/>
    </xf>
    <xf numFmtId="166" fontId="12" fillId="0" borderId="0" xfId="1" applyNumberFormat="1" applyFont="1" applyBorder="1" applyAlignment="1">
      <alignment horizontal="left" vertical="top" indent="1"/>
    </xf>
    <xf numFmtId="3" fontId="4" fillId="0" borderId="1" xfId="0" applyNumberFormat="1" applyFont="1" applyBorder="1" applyAlignment="1">
      <alignment horizontal="right" vertical="top" wrapText="1" indent="1" readingOrder="2"/>
    </xf>
    <xf numFmtId="168" fontId="0" fillId="0" borderId="0" xfId="0" applyNumberFormat="1"/>
    <xf numFmtId="0" fontId="24" fillId="0" borderId="0" xfId="0" applyFont="1"/>
    <xf numFmtId="165" fontId="24" fillId="0" borderId="0" xfId="0" applyNumberFormat="1" applyFont="1"/>
    <xf numFmtId="166" fontId="0" fillId="0" borderId="0" xfId="0" applyNumberFormat="1"/>
    <xf numFmtId="0" fontId="4" fillId="0" borderId="9" xfId="0" applyFont="1" applyBorder="1" applyAlignment="1">
      <alignment horizontal="center" vertical="center" wrapText="1" readingOrder="2"/>
    </xf>
    <xf numFmtId="0" fontId="0" fillId="0" borderId="0" xfId="0" applyAlignment="1"/>
    <xf numFmtId="0" fontId="3" fillId="0" borderId="0" xfId="0" applyFont="1" applyAlignment="1">
      <alignment readingOrder="1"/>
    </xf>
    <xf numFmtId="166" fontId="12" fillId="0" borderId="0" xfId="1" applyNumberFormat="1" applyFont="1" applyBorder="1" applyAlignment="1">
      <alignment vertical="top"/>
    </xf>
    <xf numFmtId="0" fontId="0" fillId="0" borderId="0" xfId="0" applyAlignment="1">
      <alignment vertical="center"/>
    </xf>
    <xf numFmtId="168" fontId="13" fillId="0" borderId="0" xfId="1" applyNumberFormat="1" applyFont="1" applyFill="1" applyBorder="1" applyAlignment="1">
      <alignment vertical="top"/>
    </xf>
    <xf numFmtId="165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readingOrder="1"/>
    </xf>
    <xf numFmtId="3" fontId="12" fillId="0" borderId="2" xfId="1" applyNumberFormat="1" applyFont="1" applyBorder="1" applyAlignment="1">
      <alignment horizontal="right" vertical="top"/>
    </xf>
    <xf numFmtId="0" fontId="15" fillId="0" borderId="9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right" vertical="top" wrapText="1" indent="1" readingOrder="2"/>
    </xf>
    <xf numFmtId="166" fontId="12" fillId="0" borderId="2" xfId="1" applyNumberFormat="1" applyFont="1" applyBorder="1" applyAlignment="1">
      <alignment horizontal="right" vertical="center" indent="1"/>
    </xf>
    <xf numFmtId="168" fontId="12" fillId="0" borderId="2" xfId="1" applyNumberFormat="1" applyFont="1" applyBorder="1" applyAlignment="1">
      <alignment horizontal="right" vertical="center" indent="1"/>
    </xf>
    <xf numFmtId="166" fontId="12" fillId="0" borderId="0" xfId="1" applyNumberFormat="1" applyFont="1" applyBorder="1" applyAlignment="1">
      <alignment horizontal="right" vertical="center" indent="1"/>
    </xf>
    <xf numFmtId="168" fontId="12" fillId="0" borderId="0" xfId="1" applyNumberFormat="1" applyFont="1" applyBorder="1" applyAlignment="1">
      <alignment horizontal="right" vertical="center" indent="1"/>
    </xf>
    <xf numFmtId="168" fontId="13" fillId="0" borderId="0" xfId="1" applyNumberFormat="1" applyFont="1" applyBorder="1" applyAlignment="1">
      <alignment horizontal="right" vertical="center" indent="1"/>
    </xf>
    <xf numFmtId="168" fontId="13" fillId="0" borderId="7" xfId="1" applyNumberFormat="1" applyFont="1" applyBorder="1" applyAlignment="1">
      <alignment horizontal="right" vertical="center" indent="1"/>
    </xf>
    <xf numFmtId="0" fontId="16" fillId="0" borderId="3" xfId="0" applyFont="1" applyBorder="1" applyAlignment="1">
      <alignment horizontal="left" vertical="center" wrapText="1" indent="1" readingOrder="1"/>
    </xf>
    <xf numFmtId="0" fontId="17" fillId="0" borderId="5" xfId="0" applyFont="1" applyBorder="1" applyAlignment="1">
      <alignment horizontal="left" vertical="center" wrapText="1" indent="1" readingOrder="1"/>
    </xf>
    <xf numFmtId="0" fontId="17" fillId="0" borderId="8" xfId="0" applyFont="1" applyBorder="1" applyAlignment="1">
      <alignment horizontal="left" vertical="center" wrapText="1" indent="1" readingOrder="1"/>
    </xf>
    <xf numFmtId="3" fontId="5" fillId="0" borderId="2" xfId="0" applyNumberFormat="1" applyFont="1" applyBorder="1" applyAlignment="1">
      <alignment horizontal="right" vertical="center" indent="1"/>
    </xf>
    <xf numFmtId="166" fontId="13" fillId="0" borderId="0" xfId="1" applyNumberFormat="1" applyFont="1" applyAlignment="1">
      <alignment horizontal="right" vertical="center" indent="1"/>
    </xf>
    <xf numFmtId="166" fontId="12" fillId="0" borderId="2" xfId="0" applyNumberFormat="1" applyFont="1" applyBorder="1" applyAlignment="1">
      <alignment horizontal="right" vertical="top"/>
    </xf>
    <xf numFmtId="166" fontId="12" fillId="0" borderId="0" xfId="0" applyNumberFormat="1" applyFont="1" applyBorder="1" applyAlignment="1">
      <alignment horizontal="right" vertical="top"/>
    </xf>
    <xf numFmtId="3" fontId="12" fillId="0" borderId="3" xfId="1" applyNumberFormat="1" applyFont="1" applyBorder="1" applyAlignment="1">
      <alignment horizontal="right" vertical="top"/>
    </xf>
    <xf numFmtId="166" fontId="12" fillId="0" borderId="7" xfId="0" applyNumberFormat="1" applyFont="1" applyBorder="1" applyAlignment="1">
      <alignment horizontal="right" vertical="top"/>
    </xf>
    <xf numFmtId="165" fontId="0" fillId="0" borderId="0" xfId="0" applyNumberFormat="1"/>
    <xf numFmtId="0" fontId="6" fillId="0" borderId="10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4" fillId="0" borderId="1" xfId="0" applyFont="1" applyBorder="1" applyAlignment="1">
      <alignment horizontal="right" vertical="center" indent="1" readingOrder="2"/>
    </xf>
    <xf numFmtId="3" fontId="4" fillId="0" borderId="1" xfId="0" applyNumberFormat="1" applyFont="1" applyBorder="1" applyAlignment="1">
      <alignment horizontal="right" vertical="center" indent="1" readingOrder="2"/>
    </xf>
    <xf numFmtId="0" fontId="4" fillId="0" borderId="4" xfId="0" applyFont="1" applyBorder="1" applyAlignment="1">
      <alignment horizontal="right" vertical="center" indent="1" readingOrder="2"/>
    </xf>
    <xf numFmtId="0" fontId="6" fillId="0" borderId="4" xfId="0" applyFont="1" applyBorder="1" applyAlignment="1">
      <alignment horizontal="right" vertical="center" indent="1" readingOrder="2"/>
    </xf>
    <xf numFmtId="0" fontId="6" fillId="0" borderId="6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 readingOrder="1"/>
    </xf>
    <xf numFmtId="0" fontId="7" fillId="0" borderId="5" xfId="0" applyFont="1" applyBorder="1" applyAlignment="1">
      <alignment horizontal="left" vertical="center" indent="1" readingOrder="1"/>
    </xf>
    <xf numFmtId="0" fontId="7" fillId="0" borderId="8" xfId="0" applyFont="1" applyBorder="1" applyAlignment="1">
      <alignment horizontal="left" vertical="center" indent="1" readingOrder="1"/>
    </xf>
    <xf numFmtId="3" fontId="4" fillId="0" borderId="4" xfId="0" applyNumberFormat="1" applyFont="1" applyBorder="1" applyAlignment="1">
      <alignment horizontal="right" vertical="center" indent="1" readingOrder="2"/>
    </xf>
    <xf numFmtId="3" fontId="6" fillId="0" borderId="4" xfId="0" applyNumberFormat="1" applyFont="1" applyBorder="1" applyAlignment="1">
      <alignment horizontal="right" vertical="center" indent="1" readingOrder="2"/>
    </xf>
    <xf numFmtId="3" fontId="6" fillId="0" borderId="6" xfId="0" applyNumberFormat="1" applyFont="1" applyBorder="1" applyAlignment="1">
      <alignment horizontal="right" vertical="center" indent="1" readingOrder="2"/>
    </xf>
    <xf numFmtId="166" fontId="12" fillId="0" borderId="7" xfId="1" applyNumberFormat="1" applyFont="1" applyBorder="1" applyAlignment="1">
      <alignment horizontal="right" vertical="center" indent="1"/>
    </xf>
    <xf numFmtId="0" fontId="6" fillId="0" borderId="10" xfId="0" applyFont="1" applyBorder="1" applyAlignment="1">
      <alignment horizontal="center" vertical="top" wrapText="1" readingOrder="1"/>
    </xf>
    <xf numFmtId="167" fontId="20" fillId="0" borderId="2" xfId="1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 wrapText="1" readingOrder="1"/>
    </xf>
    <xf numFmtId="0" fontId="5" fillId="0" borderId="9" xfId="0" applyFont="1" applyBorder="1" applyAlignment="1">
      <alignment horizontal="center" vertical="top" wrapText="1" readingOrder="1"/>
    </xf>
    <xf numFmtId="0" fontId="7" fillId="0" borderId="10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top" wrapText="1" readingOrder="1"/>
    </xf>
    <xf numFmtId="0" fontId="12" fillId="0" borderId="9" xfId="0" applyFont="1" applyBorder="1" applyAlignment="1">
      <alignment horizontal="left" vertical="center" indent="1" readingOrder="1"/>
    </xf>
    <xf numFmtId="0" fontId="13" fillId="0" borderId="10" xfId="0" applyFont="1" applyBorder="1" applyAlignment="1">
      <alignment horizontal="left" vertical="center" indent="1" readingOrder="1"/>
    </xf>
    <xf numFmtId="0" fontId="13" fillId="0" borderId="11" xfId="0" applyFont="1" applyBorder="1" applyAlignment="1">
      <alignment horizontal="left" vertical="center" indent="1" readingOrder="1"/>
    </xf>
    <xf numFmtId="0" fontId="4" fillId="0" borderId="9" xfId="0" applyFont="1" applyBorder="1" applyAlignment="1">
      <alignment horizontal="right" vertical="center" indent="1"/>
    </xf>
    <xf numFmtId="0" fontId="6" fillId="0" borderId="10" xfId="0" applyFont="1" applyBorder="1" applyAlignment="1">
      <alignment horizontal="right" vertical="center" indent="1"/>
    </xf>
    <xf numFmtId="0" fontId="6" fillId="0" borderId="11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center" wrapText="1" indent="1" readingOrder="2"/>
    </xf>
    <xf numFmtId="3" fontId="4" fillId="0" borderId="1" xfId="0" applyNumberFormat="1" applyFont="1" applyBorder="1" applyAlignment="1">
      <alignment horizontal="right" vertical="center" wrapText="1" indent="1" readingOrder="2"/>
    </xf>
    <xf numFmtId="164" fontId="0" fillId="0" borderId="0" xfId="0" applyNumberFormat="1"/>
    <xf numFmtId="168" fontId="0" fillId="0" borderId="0" xfId="0" applyNumberFormat="1" applyAlignment="1">
      <alignment horizontal="right"/>
    </xf>
    <xf numFmtId="0" fontId="6" fillId="0" borderId="9" xfId="0" applyFont="1" applyBorder="1" applyAlignment="1">
      <alignment horizontal="center" vertical="top" wrapText="1" readingOrder="2"/>
    </xf>
    <xf numFmtId="165" fontId="0" fillId="0" borderId="0" xfId="0" applyNumberFormat="1" applyAlignment="1">
      <alignment horizontal="right" vertical="center" indent="1"/>
    </xf>
    <xf numFmtId="3" fontId="12" fillId="0" borderId="0" xfId="1" applyNumberFormat="1" applyFont="1" applyBorder="1" applyAlignment="1">
      <alignment horizontal="right" vertical="top"/>
    </xf>
    <xf numFmtId="3" fontId="12" fillId="0" borderId="5" xfId="1" applyNumberFormat="1" applyFont="1" applyBorder="1" applyAlignment="1">
      <alignment horizontal="right" vertical="top"/>
    </xf>
    <xf numFmtId="3" fontId="12" fillId="0" borderId="7" xfId="1" applyNumberFormat="1" applyFont="1" applyBorder="1" applyAlignment="1">
      <alignment horizontal="right" vertical="top"/>
    </xf>
    <xf numFmtId="3" fontId="12" fillId="0" borderId="8" xfId="1" applyNumberFormat="1" applyFont="1" applyBorder="1" applyAlignment="1">
      <alignment horizontal="right" vertical="top"/>
    </xf>
    <xf numFmtId="166" fontId="0" fillId="0" borderId="0" xfId="0" applyNumberFormat="1" applyAlignment="1"/>
    <xf numFmtId="0" fontId="13" fillId="0" borderId="0" xfId="0" applyFont="1" applyBorder="1"/>
    <xf numFmtId="0" fontId="13" fillId="0" borderId="7" xfId="0" applyFont="1" applyBorder="1"/>
    <xf numFmtId="3" fontId="12" fillId="0" borderId="2" xfId="1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 readingOrder="1"/>
    </xf>
    <xf numFmtId="3" fontId="21" fillId="0" borderId="2" xfId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3" xfId="0" applyFont="1" applyBorder="1" applyAlignment="1">
      <alignment horizontal="left" vertical="top" wrapText="1" indent="1" readingOrder="1"/>
    </xf>
    <xf numFmtId="0" fontId="13" fillId="0" borderId="5" xfId="0" applyFont="1" applyBorder="1" applyAlignment="1">
      <alignment horizontal="left" vertical="top" wrapText="1" indent="1" readingOrder="1"/>
    </xf>
    <xf numFmtId="0" fontId="13" fillId="0" borderId="8" xfId="0" applyFont="1" applyBorder="1" applyAlignment="1">
      <alignment horizontal="left" vertical="top" wrapText="1" indent="1" readingOrder="1"/>
    </xf>
    <xf numFmtId="3" fontId="13" fillId="0" borderId="10" xfId="1" applyNumberFormat="1" applyFont="1" applyBorder="1" applyAlignment="1">
      <alignment horizontal="center" vertical="top"/>
    </xf>
    <xf numFmtId="0" fontId="7" fillId="0" borderId="11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1"/>
    </xf>
    <xf numFmtId="0" fontId="7" fillId="0" borderId="11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right" vertical="top" indent="1" readingOrder="2"/>
    </xf>
    <xf numFmtId="166" fontId="12" fillId="0" borderId="2" xfId="1" applyNumberFormat="1" applyFont="1" applyBorder="1" applyAlignment="1">
      <alignment horizontal="right" vertical="top" indent="1"/>
    </xf>
    <xf numFmtId="168" fontId="12" fillId="0" borderId="2" xfId="1" applyNumberFormat="1" applyFont="1" applyBorder="1" applyAlignment="1">
      <alignment horizontal="right" vertical="top" indent="1"/>
    </xf>
    <xf numFmtId="3" fontId="4" fillId="0" borderId="4" xfId="0" applyNumberFormat="1" applyFont="1" applyBorder="1" applyAlignment="1">
      <alignment horizontal="right" vertical="top" indent="1" readingOrder="2"/>
    </xf>
    <xf numFmtId="166" fontId="12" fillId="0" borderId="0" xfId="1" applyNumberFormat="1" applyFont="1" applyBorder="1" applyAlignment="1">
      <alignment horizontal="right" vertical="top" indent="1"/>
    </xf>
    <xf numFmtId="168" fontId="12" fillId="0" borderId="0" xfId="1" applyNumberFormat="1" applyFont="1" applyBorder="1" applyAlignment="1">
      <alignment horizontal="right" vertical="top" indent="1"/>
    </xf>
    <xf numFmtId="3" fontId="6" fillId="0" borderId="4" xfId="0" applyNumberFormat="1" applyFont="1" applyBorder="1" applyAlignment="1">
      <alignment horizontal="right" vertical="top" indent="1" readingOrder="2"/>
    </xf>
    <xf numFmtId="0" fontId="13" fillId="0" borderId="0" xfId="0" applyFont="1" applyBorder="1" applyAlignment="1">
      <alignment horizontal="right" vertical="top" indent="1"/>
    </xf>
    <xf numFmtId="166" fontId="13" fillId="0" borderId="0" xfId="1" applyNumberFormat="1" applyFont="1" applyBorder="1" applyAlignment="1">
      <alignment horizontal="right" vertical="top" indent="1"/>
    </xf>
    <xf numFmtId="168" fontId="13" fillId="0" borderId="0" xfId="1" applyNumberFormat="1" applyFont="1" applyBorder="1" applyAlignment="1">
      <alignment horizontal="right" vertical="top" indent="1"/>
    </xf>
    <xf numFmtId="3" fontId="6" fillId="0" borderId="6" xfId="0" applyNumberFormat="1" applyFont="1" applyBorder="1" applyAlignment="1">
      <alignment horizontal="right" vertical="top" indent="1" readingOrder="2"/>
    </xf>
    <xf numFmtId="0" fontId="13" fillId="0" borderId="7" xfId="0" applyFont="1" applyBorder="1" applyAlignment="1">
      <alignment horizontal="right" vertical="top" indent="1"/>
    </xf>
    <xf numFmtId="166" fontId="13" fillId="0" borderId="7" xfId="1" applyNumberFormat="1" applyFont="1" applyBorder="1" applyAlignment="1">
      <alignment horizontal="right" vertical="top" indent="1"/>
    </xf>
    <xf numFmtId="168" fontId="13" fillId="0" borderId="7" xfId="1" applyNumberFormat="1" applyFont="1" applyBorder="1" applyAlignment="1">
      <alignment horizontal="right" vertical="top" indent="1"/>
    </xf>
    <xf numFmtId="0" fontId="5" fillId="0" borderId="3" xfId="0" applyFont="1" applyBorder="1" applyAlignment="1">
      <alignment horizontal="left" vertical="top" indent="1"/>
    </xf>
    <xf numFmtId="0" fontId="5" fillId="0" borderId="3" xfId="0" applyFont="1" applyBorder="1" applyAlignment="1">
      <alignment horizontal="left" vertical="top" indent="1" readingOrder="1"/>
    </xf>
    <xf numFmtId="0" fontId="5" fillId="0" borderId="5" xfId="0" applyFont="1" applyBorder="1" applyAlignment="1">
      <alignment horizontal="left" vertical="top" indent="1" readingOrder="1"/>
    </xf>
    <xf numFmtId="0" fontId="7" fillId="0" borderId="5" xfId="0" applyFont="1" applyBorder="1" applyAlignment="1">
      <alignment horizontal="left" vertical="top" indent="1" readingOrder="1"/>
    </xf>
    <xf numFmtId="0" fontId="7" fillId="0" borderId="8" xfId="0" applyFont="1" applyBorder="1" applyAlignment="1">
      <alignment horizontal="left" vertical="top" indent="1" readingOrder="1"/>
    </xf>
    <xf numFmtId="3" fontId="12" fillId="0" borderId="1" xfId="1" applyNumberFormat="1" applyFont="1" applyBorder="1" applyAlignment="1">
      <alignment horizontal="right" vertical="top" indent="1"/>
    </xf>
    <xf numFmtId="3" fontId="12" fillId="0" borderId="2" xfId="1" applyNumberFormat="1" applyFont="1" applyBorder="1" applyAlignment="1">
      <alignment horizontal="right" vertical="top" indent="1"/>
    </xf>
    <xf numFmtId="3" fontId="12" fillId="0" borderId="3" xfId="1" applyNumberFormat="1" applyFont="1" applyBorder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6" fillId="0" borderId="4" xfId="0" applyFont="1" applyBorder="1" applyAlignment="1">
      <alignment horizontal="right" vertical="top" indent="1" readingOrder="2"/>
    </xf>
    <xf numFmtId="3" fontId="13" fillId="0" borderId="4" xfId="1" applyNumberFormat="1" applyFont="1" applyBorder="1" applyAlignment="1">
      <alignment horizontal="right" vertical="top" indent="1"/>
    </xf>
    <xf numFmtId="3" fontId="13" fillId="0" borderId="0" xfId="1" applyNumberFormat="1" applyFont="1" applyBorder="1" applyAlignment="1">
      <alignment horizontal="right" vertical="top" indent="1"/>
    </xf>
    <xf numFmtId="3" fontId="13" fillId="0" borderId="5" xfId="1" applyNumberFormat="1" applyFont="1" applyBorder="1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0" fontId="6" fillId="0" borderId="6" xfId="0" applyFont="1" applyBorder="1" applyAlignment="1">
      <alignment horizontal="right" vertical="top" indent="1" readingOrder="2"/>
    </xf>
    <xf numFmtId="3" fontId="13" fillId="0" borderId="6" xfId="1" applyNumberFormat="1" applyFont="1" applyBorder="1" applyAlignment="1">
      <alignment horizontal="right" vertical="top" indent="1"/>
    </xf>
    <xf numFmtId="3" fontId="13" fillId="0" borderId="7" xfId="1" applyNumberFormat="1" applyFont="1" applyBorder="1" applyAlignment="1">
      <alignment horizontal="right" vertical="top" indent="1"/>
    </xf>
    <xf numFmtId="3" fontId="13" fillId="0" borderId="8" xfId="1" applyNumberFormat="1" applyFont="1" applyBorder="1" applyAlignment="1">
      <alignment horizontal="right" vertical="top" indent="1"/>
    </xf>
    <xf numFmtId="3" fontId="13" fillId="0" borderId="10" xfId="1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1"/>
    </xf>
    <xf numFmtId="3" fontId="13" fillId="0" borderId="5" xfId="1" applyNumberFormat="1" applyFont="1" applyBorder="1" applyAlignment="1">
      <alignment horizontal="center" vertical="center" wrapText="1"/>
    </xf>
    <xf numFmtId="167" fontId="21" fillId="0" borderId="2" xfId="1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top" indent="1" readingOrder="2"/>
    </xf>
    <xf numFmtId="0" fontId="5" fillId="0" borderId="2" xfId="0" applyFont="1" applyBorder="1" applyAlignment="1">
      <alignment horizontal="right" vertical="top" indent="1"/>
    </xf>
    <xf numFmtId="168" fontId="0" fillId="0" borderId="0" xfId="0" applyNumberFormat="1" applyAlignment="1">
      <alignment horizontal="right" vertical="top" indent="1"/>
    </xf>
    <xf numFmtId="0" fontId="4" fillId="0" borderId="4" xfId="0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left" vertical="top" indent="1"/>
    </xf>
    <xf numFmtId="0" fontId="5" fillId="0" borderId="9" xfId="0" applyFont="1" applyBorder="1" applyAlignment="1">
      <alignment horizontal="left" vertical="top" indent="1"/>
    </xf>
    <xf numFmtId="0" fontId="5" fillId="0" borderId="0" xfId="0" applyFont="1" applyBorder="1" applyAlignment="1">
      <alignment horizontal="left" vertical="top" indent="1" readingOrder="1"/>
    </xf>
    <xf numFmtId="0" fontId="5" fillId="0" borderId="10" xfId="0" applyFont="1" applyBorder="1" applyAlignment="1">
      <alignment horizontal="left" vertical="top" indent="1" readingOrder="1"/>
    </xf>
    <xf numFmtId="0" fontId="7" fillId="0" borderId="0" xfId="0" applyFont="1" applyBorder="1" applyAlignment="1">
      <alignment horizontal="left" vertical="top" indent="1" readingOrder="1"/>
    </xf>
    <xf numFmtId="0" fontId="7" fillId="0" borderId="10" xfId="0" applyFont="1" applyBorder="1" applyAlignment="1">
      <alignment horizontal="left" vertical="top" indent="1" readingOrder="1"/>
    </xf>
    <xf numFmtId="0" fontId="7" fillId="0" borderId="7" xfId="0" applyFont="1" applyBorder="1" applyAlignment="1">
      <alignment horizontal="left" vertical="top" indent="1" readingOrder="1"/>
    </xf>
    <xf numFmtId="0" fontId="7" fillId="0" borderId="11" xfId="0" applyFont="1" applyBorder="1" applyAlignment="1">
      <alignment horizontal="left" vertical="top" indent="1" readingOrder="1"/>
    </xf>
    <xf numFmtId="0" fontId="4" fillId="0" borderId="9" xfId="0" applyFont="1" applyBorder="1" applyAlignment="1">
      <alignment horizontal="right" vertical="top" indent="1" readingOrder="2"/>
    </xf>
    <xf numFmtId="165" fontId="13" fillId="0" borderId="0" xfId="0" applyNumberFormat="1" applyFont="1" applyAlignment="1">
      <alignment horizontal="right" vertical="top" indent="1"/>
    </xf>
    <xf numFmtId="0" fontId="4" fillId="0" borderId="10" xfId="0" applyFont="1" applyBorder="1" applyAlignment="1">
      <alignment horizontal="right" vertical="top" indent="1" readingOrder="2"/>
    </xf>
    <xf numFmtId="0" fontId="6" fillId="0" borderId="10" xfId="0" applyFont="1" applyBorder="1" applyAlignment="1">
      <alignment horizontal="right" vertical="top" indent="1" readingOrder="2"/>
    </xf>
    <xf numFmtId="0" fontId="6" fillId="0" borderId="11" xfId="0" applyFont="1" applyBorder="1" applyAlignment="1">
      <alignment horizontal="right" vertical="top" indent="1" readingOrder="2"/>
    </xf>
    <xf numFmtId="3" fontId="25" fillId="0" borderId="15" xfId="0" applyNumberFormat="1" applyFont="1" applyBorder="1" applyAlignment="1">
      <alignment horizontal="right" wrapText="1" readingOrder="1"/>
    </xf>
    <xf numFmtId="0" fontId="18" fillId="0" borderId="16" xfId="0" applyFont="1" applyBorder="1" applyAlignment="1">
      <alignment horizontal="right" wrapText="1" readingOrder="2"/>
    </xf>
    <xf numFmtId="0" fontId="7" fillId="0" borderId="17" xfId="0" applyFont="1" applyBorder="1" applyAlignment="1">
      <alignment horizontal="right" wrapText="1" readingOrder="1"/>
    </xf>
    <xf numFmtId="0" fontId="18" fillId="0" borderId="18" xfId="0" applyFont="1" applyBorder="1" applyAlignment="1">
      <alignment horizontal="right" wrapText="1" readingOrder="2"/>
    </xf>
    <xf numFmtId="0" fontId="26" fillId="0" borderId="19" xfId="0" applyFont="1" applyBorder="1" applyAlignment="1">
      <alignment horizontal="right" wrapText="1" indent="1" readingOrder="2"/>
    </xf>
    <xf numFmtId="0" fontId="13" fillId="0" borderId="4" xfId="0" applyFont="1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4" fontId="25" fillId="0" borderId="15" xfId="0" applyNumberFormat="1" applyFont="1" applyBorder="1" applyAlignment="1">
      <alignment horizontal="right" wrapText="1" readingOrder="1"/>
    </xf>
    <xf numFmtId="0" fontId="25" fillId="0" borderId="15" xfId="0" applyFont="1" applyBorder="1" applyAlignment="1">
      <alignment horizontal="right" wrapText="1" readingOrder="1"/>
    </xf>
    <xf numFmtId="165" fontId="26" fillId="0" borderId="17" xfId="0" applyNumberFormat="1" applyFont="1" applyBorder="1" applyAlignment="1">
      <alignment horizontal="right" wrapText="1" indent="1" readingOrder="1"/>
    </xf>
    <xf numFmtId="3" fontId="5" fillId="0" borderId="15" xfId="0" applyNumberFormat="1" applyFont="1" applyBorder="1" applyAlignment="1">
      <alignment horizontal="right" readingOrder="2"/>
    </xf>
    <xf numFmtId="0" fontId="26" fillId="0" borderId="20" xfId="0" applyFont="1" applyBorder="1" applyAlignment="1">
      <alignment horizontal="right" wrapText="1" indent="1" readingOrder="2"/>
    </xf>
    <xf numFmtId="3" fontId="26" fillId="0" borderId="21" xfId="0" applyNumberFormat="1" applyFont="1" applyBorder="1" applyAlignment="1">
      <alignment horizontal="right" wrapText="1" indent="1" readingOrder="2"/>
    </xf>
    <xf numFmtId="4" fontId="26" fillId="0" borderId="21" xfId="0" applyNumberFormat="1" applyFont="1" applyBorder="1" applyAlignment="1">
      <alignment horizontal="right" wrapText="1" indent="1" readingOrder="2"/>
    </xf>
    <xf numFmtId="0" fontId="26" fillId="0" borderId="21" xfId="0" applyFont="1" applyBorder="1" applyAlignment="1">
      <alignment horizontal="right" wrapText="1" indent="1" readingOrder="2"/>
    </xf>
    <xf numFmtId="0" fontId="18" fillId="0" borderId="22" xfId="0" applyFont="1" applyBorder="1" applyAlignment="1">
      <alignment horizontal="right" wrapText="1" readingOrder="2"/>
    </xf>
    <xf numFmtId="0" fontId="26" fillId="0" borderId="15" xfId="0" applyFont="1" applyBorder="1" applyAlignment="1">
      <alignment horizontal="right" wrapText="1" indent="1" readingOrder="2"/>
    </xf>
    <xf numFmtId="0" fontId="18" fillId="0" borderId="23" xfId="0" applyFont="1" applyBorder="1" applyAlignment="1">
      <alignment horizontal="right" wrapText="1" readingOrder="2"/>
    </xf>
    <xf numFmtId="3" fontId="26" fillId="0" borderId="0" xfId="0" applyNumberFormat="1" applyFont="1" applyAlignment="1">
      <alignment horizontal="right" wrapText="1" indent="1" readingOrder="2"/>
    </xf>
    <xf numFmtId="4" fontId="26" fillId="0" borderId="0" xfId="0" applyNumberFormat="1" applyFont="1" applyAlignment="1">
      <alignment horizontal="right" wrapText="1" indent="1" readingOrder="2"/>
    </xf>
    <xf numFmtId="0" fontId="26" fillId="0" borderId="0" xfId="0" applyFont="1" applyAlignment="1">
      <alignment horizontal="right" wrapText="1" indent="1" readingOrder="2"/>
    </xf>
    <xf numFmtId="0" fontId="26" fillId="0" borderId="24" xfId="0" applyFont="1" applyBorder="1" applyAlignment="1">
      <alignment horizontal="right" wrapText="1" indent="1" readingOrder="2"/>
    </xf>
    <xf numFmtId="0" fontId="12" fillId="0" borderId="11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5" fillId="0" borderId="11" xfId="0" applyFont="1" applyBorder="1" applyAlignment="1">
      <alignment horizontal="center" vertical="top" wrapText="1"/>
    </xf>
    <xf numFmtId="166" fontId="13" fillId="0" borderId="0" xfId="0" applyNumberFormat="1" applyFont="1" applyBorder="1" applyAlignment="1">
      <alignment horizontal="right" vertical="top"/>
    </xf>
    <xf numFmtId="166" fontId="13" fillId="0" borderId="7" xfId="0" applyNumberFormat="1" applyFont="1" applyBorder="1" applyAlignment="1">
      <alignment horizontal="right" vertical="top"/>
    </xf>
    <xf numFmtId="166" fontId="13" fillId="0" borderId="0" xfId="1" applyNumberFormat="1" applyFont="1" applyBorder="1" applyAlignment="1">
      <alignment horizontal="right" vertical="center" indent="1"/>
    </xf>
    <xf numFmtId="0" fontId="6" fillId="0" borderId="25" xfId="0" applyFont="1" applyBorder="1" applyAlignment="1">
      <alignment horizontal="center" vertical="top" wrapText="1" readingOrder="2"/>
    </xf>
    <xf numFmtId="166" fontId="13" fillId="0" borderId="7" xfId="1" applyNumberFormat="1" applyFont="1" applyBorder="1" applyAlignment="1">
      <alignment horizontal="right" vertical="center" indent="1"/>
    </xf>
    <xf numFmtId="166" fontId="12" fillId="0" borderId="7" xfId="1" applyNumberFormat="1" applyFont="1" applyBorder="1" applyAlignment="1">
      <alignment horizontal="right" vertical="top" indent="1"/>
    </xf>
    <xf numFmtId="165" fontId="12" fillId="0" borderId="0" xfId="0" applyNumberFormat="1" applyFont="1" applyAlignment="1">
      <alignment horizontal="right" vertical="top" indent="1"/>
    </xf>
    <xf numFmtId="165" fontId="13" fillId="0" borderId="7" xfId="0" applyNumberFormat="1" applyFont="1" applyBorder="1" applyAlignment="1">
      <alignment horizontal="right" vertical="top" indent="1"/>
    </xf>
    <xf numFmtId="165" fontId="12" fillId="0" borderId="7" xfId="0" applyNumberFormat="1" applyFont="1" applyBorder="1" applyAlignment="1">
      <alignment horizontal="right" vertical="top" indent="1"/>
    </xf>
    <xf numFmtId="0" fontId="4" fillId="0" borderId="2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4" fillId="0" borderId="14" xfId="0" applyFont="1" applyBorder="1" applyAlignment="1">
      <alignment horizontal="center" vertical="center" wrapText="1" readingOrder="2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5" fillId="0" borderId="9" xfId="0" applyFont="1" applyBorder="1" applyAlignment="1">
      <alignment vertical="top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indent="1" readingOrder="1"/>
    </xf>
    <xf numFmtId="0" fontId="7" fillId="0" borderId="0" xfId="0" applyFont="1" applyBorder="1" applyAlignment="1">
      <alignment horizontal="left" vertical="center" indent="1" readingOrder="1"/>
    </xf>
    <xf numFmtId="0" fontId="7" fillId="0" borderId="25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vertical="top" wrapText="1" readingOrder="1"/>
    </xf>
    <xf numFmtId="0" fontId="7" fillId="0" borderId="2" xfId="0" applyFont="1" applyBorder="1" applyAlignment="1">
      <alignment vertical="top" wrapText="1" readingOrder="1"/>
    </xf>
    <xf numFmtId="0" fontId="6" fillId="0" borderId="0" xfId="0" applyFont="1" applyBorder="1" applyAlignment="1">
      <alignment horizontal="right" vertical="top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 readingOrder="2"/>
    </xf>
    <xf numFmtId="0" fontId="4" fillId="0" borderId="10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readingOrder="2"/>
    </xf>
    <xf numFmtId="0" fontId="4" fillId="0" borderId="3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5" fillId="0" borderId="8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left" vertical="top" wrapText="1" indent="1" readingOrder="2"/>
    </xf>
    <xf numFmtId="0" fontId="5" fillId="0" borderId="13" xfId="0" applyFont="1" applyBorder="1" applyAlignment="1">
      <alignment horizontal="left" vertical="top" wrapText="1" indent="1" readingOrder="2"/>
    </xf>
    <xf numFmtId="0" fontId="4" fillId="0" borderId="12" xfId="0" applyFont="1" applyBorder="1" applyAlignment="1">
      <alignment horizontal="right" vertical="center" wrapText="1" readingOrder="2"/>
    </xf>
    <xf numFmtId="0" fontId="4" fillId="0" borderId="14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4" fillId="0" borderId="12" xfId="0" applyFont="1" applyBorder="1" applyAlignment="1">
      <alignment vertical="center" wrapText="1" readingOrder="2"/>
    </xf>
    <xf numFmtId="0" fontId="4" fillId="0" borderId="14" xfId="0" applyFont="1" applyBorder="1" applyAlignment="1">
      <alignment vertical="center" wrapText="1" readingOrder="2"/>
    </xf>
    <xf numFmtId="0" fontId="5" fillId="0" borderId="14" xfId="0" applyFont="1" applyBorder="1" applyAlignment="1">
      <alignment horizontal="left" vertical="top" wrapText="1" readingOrder="2"/>
    </xf>
    <xf numFmtId="0" fontId="5" fillId="0" borderId="13" xfId="0" applyFont="1" applyBorder="1" applyAlignment="1">
      <alignment horizontal="left" vertical="top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 wrapText="1" readingOrder="2"/>
    </xf>
    <xf numFmtId="0" fontId="12" fillId="0" borderId="1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top" wrapText="1" readingOrder="1"/>
    </xf>
    <xf numFmtId="0" fontId="5" fillId="0" borderId="11" xfId="0" applyFont="1" applyBorder="1" applyAlignment="1">
      <alignment horizontal="center" vertical="top" wrapText="1" readingOrder="1"/>
    </xf>
    <xf numFmtId="0" fontId="16" fillId="0" borderId="9" xfId="0" applyFont="1" applyBorder="1" applyAlignment="1">
      <alignment horizontal="center" vertical="center" readingOrder="1"/>
    </xf>
    <xf numFmtId="0" fontId="16" fillId="0" borderId="10" xfId="0" applyFont="1" applyBorder="1" applyAlignment="1">
      <alignment horizontal="center" vertical="center" readingOrder="1"/>
    </xf>
    <xf numFmtId="0" fontId="16" fillId="0" borderId="11" xfId="0" applyFont="1" applyBorder="1" applyAlignment="1">
      <alignment horizontal="center" vertical="center" readingOrder="1"/>
    </xf>
    <xf numFmtId="3" fontId="7" fillId="0" borderId="0" xfId="0" applyNumberFormat="1" applyFont="1" applyBorder="1" applyAlignment="1">
      <alignment horizontal="left" vertical="top" wrapText="1" readingOrder="1"/>
    </xf>
    <xf numFmtId="0" fontId="7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right" vertical="top" wrapText="1" readingOrder="2"/>
    </xf>
    <xf numFmtId="3" fontId="6" fillId="0" borderId="0" xfId="0" applyNumberFormat="1" applyFont="1" applyBorder="1" applyAlignment="1">
      <alignment horizontal="right" vertical="top" wrapText="1" readingOrder="2"/>
    </xf>
    <xf numFmtId="0" fontId="4" fillId="0" borderId="9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readingOrder="2"/>
    </xf>
    <xf numFmtId="0" fontId="16" fillId="0" borderId="14" xfId="0" applyFont="1" applyBorder="1" applyAlignment="1">
      <alignment horizontal="center" vertical="center" readingOrder="1"/>
    </xf>
    <xf numFmtId="0" fontId="16" fillId="0" borderId="13" xfId="0" applyFont="1" applyBorder="1" applyAlignment="1">
      <alignment horizontal="center" vertical="center" readingOrder="1"/>
    </xf>
    <xf numFmtId="0" fontId="6" fillId="0" borderId="4" xfId="0" applyFont="1" applyBorder="1" applyAlignment="1">
      <alignment horizontal="right" vertical="top" wrapText="1" indent="1" readingOrder="2"/>
    </xf>
    <xf numFmtId="0" fontId="6" fillId="0" borderId="6" xfId="0" applyFont="1" applyBorder="1" applyAlignment="1">
      <alignment horizontal="right" vertical="top" wrapText="1" indent="1" readingOrder="2"/>
    </xf>
    <xf numFmtId="0" fontId="7" fillId="0" borderId="10" xfId="0" applyFont="1" applyBorder="1" applyAlignment="1">
      <alignment horizontal="left" vertical="top" wrapText="1" indent="1" readingOrder="1"/>
    </xf>
    <xf numFmtId="0" fontId="7" fillId="0" borderId="11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left" vertical="top" wrapText="1" indent="1" readingOrder="1"/>
    </xf>
    <xf numFmtId="0" fontId="7" fillId="0" borderId="11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left" vertical="center" wrapText="1" indent="1" readingOrder="2"/>
    </xf>
    <xf numFmtId="0" fontId="5" fillId="0" borderId="13" xfId="0" applyFont="1" applyBorder="1" applyAlignment="1">
      <alignment horizontal="left" vertical="center" wrapText="1" indent="1" readingOrder="2"/>
    </xf>
    <xf numFmtId="0" fontId="1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5" fillId="0" borderId="5" xfId="0" applyFont="1" applyBorder="1" applyAlignment="1">
      <alignment horizontal="left" vertical="top" wrapText="1" indent="1" readingOrder="1"/>
    </xf>
    <xf numFmtId="0" fontId="7" fillId="0" borderId="5" xfId="0" applyFont="1" applyBorder="1" applyAlignment="1">
      <alignment horizontal="left" vertical="top" wrapText="1" indent="1" readingOrder="1"/>
    </xf>
    <xf numFmtId="0" fontId="6" fillId="0" borderId="1" xfId="0" applyFont="1" applyBorder="1" applyAlignment="1">
      <alignment horizontal="center" vertical="top" wrapText="1" readingOrder="2"/>
    </xf>
    <xf numFmtId="0" fontId="6" fillId="0" borderId="3" xfId="0" applyFont="1" applyBorder="1" applyAlignment="1">
      <alignment horizontal="center" vertical="top" wrapText="1" readingOrder="2"/>
    </xf>
    <xf numFmtId="0" fontId="12" fillId="0" borderId="6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top" wrapText="1" readingOrder="2"/>
    </xf>
    <xf numFmtId="0" fontId="7" fillId="0" borderId="8" xfId="0" applyFont="1" applyBorder="1" applyAlignment="1">
      <alignment horizontal="center" vertical="top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4" fillId="0" borderId="3" xfId="0" applyFont="1" applyBorder="1" applyAlignment="1">
      <alignment horizontal="center" vertical="center" wrapText="1" readingOrder="2"/>
    </xf>
    <xf numFmtId="0" fontId="4" fillId="0" borderId="5" xfId="0" applyFont="1" applyBorder="1" applyAlignment="1">
      <alignment horizontal="center" vertical="center" wrapText="1" readingOrder="2"/>
    </xf>
    <xf numFmtId="0" fontId="20" fillId="0" borderId="6" xfId="0" applyFont="1" applyBorder="1" applyAlignment="1">
      <alignment horizontal="center" vertical="top" wrapText="1"/>
    </xf>
    <xf numFmtId="0" fontId="2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 indent="1" readingOrder="1"/>
    </xf>
    <xf numFmtId="0" fontId="4" fillId="0" borderId="4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right" vertical="top" wrapText="1" readingOrder="2"/>
    </xf>
    <xf numFmtId="0" fontId="4" fillId="0" borderId="14" xfId="0" applyFont="1" applyBorder="1" applyAlignment="1">
      <alignment horizontal="right" vertical="top" wrapText="1" readingOrder="2"/>
    </xf>
    <xf numFmtId="0" fontId="2" fillId="0" borderId="0" xfId="0" applyFont="1" applyAlignment="1">
      <alignment horizontal="center" vertical="center" readingOrder="1"/>
    </xf>
    <xf numFmtId="0" fontId="2" fillId="0" borderId="0" xfId="0" applyFont="1" applyAlignment="1">
      <alignment horizontal="center" vertical="top" readingOrder="1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8" xfId="0" applyFont="1" applyBorder="1" applyAlignment="1">
      <alignment horizontal="center" vertical="top" wrapText="1" readingOrder="2"/>
    </xf>
    <xf numFmtId="0" fontId="5" fillId="0" borderId="14" xfId="0" applyFont="1" applyBorder="1" applyAlignment="1">
      <alignment horizontal="left" vertical="center" wrapText="1" readingOrder="2"/>
    </xf>
    <xf numFmtId="0" fontId="5" fillId="0" borderId="13" xfId="0" applyFont="1" applyBorder="1" applyAlignment="1">
      <alignment horizontal="left" vertical="center" wrapText="1" readingOrder="2"/>
    </xf>
    <xf numFmtId="0" fontId="13" fillId="0" borderId="9" xfId="0" applyFont="1" applyBorder="1" applyAlignment="1">
      <alignment horizontal="center" vertical="top" wrapText="1" readingOrder="2"/>
    </xf>
    <xf numFmtId="0" fontId="13" fillId="0" borderId="1" xfId="0" applyFont="1" applyBorder="1" applyAlignment="1">
      <alignment horizontal="center" vertical="top" wrapText="1" readingOrder="2"/>
    </xf>
    <xf numFmtId="0" fontId="13" fillId="0" borderId="3" xfId="0" applyFont="1" applyBorder="1" applyAlignment="1">
      <alignment horizontal="center" vertical="top" wrapText="1" readingOrder="2"/>
    </xf>
    <xf numFmtId="0" fontId="13" fillId="0" borderId="11" xfId="0" applyFont="1" applyBorder="1" applyAlignment="1">
      <alignment horizontal="center" vertical="top" wrapText="1" readingOrder="2"/>
    </xf>
    <xf numFmtId="0" fontId="13" fillId="0" borderId="6" xfId="0" applyFont="1" applyBorder="1" applyAlignment="1">
      <alignment horizontal="center" vertical="center" wrapText="1" readingOrder="2"/>
    </xf>
    <xf numFmtId="0" fontId="13" fillId="0" borderId="8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3" fillId="0" borderId="6" xfId="0" applyFont="1" applyBorder="1" applyAlignment="1">
      <alignment horizontal="center" vertical="center" wrapText="1" readingOrder="1"/>
    </xf>
    <xf numFmtId="0" fontId="13" fillId="0" borderId="8" xfId="0" applyFont="1" applyBorder="1" applyAlignment="1">
      <alignment horizontal="center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0"/>
  <sheetViews>
    <sheetView rightToLeft="1" zoomScaleNormal="100" zoomScaleSheetLayoutView="100" workbookViewId="0">
      <selection activeCell="B38" sqref="B38"/>
    </sheetView>
  </sheetViews>
  <sheetFormatPr defaultRowHeight="14.25"/>
  <cols>
    <col min="1" max="1" width="13.25" style="29" customWidth="1"/>
    <col min="2" max="2" width="8.75" style="29" customWidth="1"/>
    <col min="3" max="3" width="8.5" style="29" customWidth="1"/>
    <col min="4" max="4" width="8" style="29" customWidth="1"/>
    <col min="5" max="5" width="8.5" style="29" customWidth="1"/>
    <col min="6" max="6" width="9.125" style="29" customWidth="1"/>
    <col min="7" max="7" width="8.875" style="29" customWidth="1"/>
    <col min="8" max="8" width="8.5" style="29" bestFit="1" customWidth="1"/>
    <col min="9" max="9" width="7.25" style="29" bestFit="1" customWidth="1"/>
    <col min="10" max="10" width="8.25" style="29" customWidth="1"/>
    <col min="11" max="11" width="6.375" style="29" customWidth="1"/>
    <col min="12" max="12" width="8.75" style="29" customWidth="1"/>
    <col min="13" max="13" width="17.75" style="29" customWidth="1"/>
    <col min="14" max="16384" width="9" style="29"/>
  </cols>
  <sheetData>
    <row r="1" spans="1:14" ht="18" customHeight="1">
      <c r="A1" s="230" t="s">
        <v>151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4">
      <c r="A2" s="231" t="s">
        <v>144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4" ht="5.0999999999999996" customHeight="1">
      <c r="A3" s="30"/>
    </row>
    <row r="4" spans="1:14" ht="18" customHeight="1">
      <c r="A4" s="221" t="s">
        <v>0</v>
      </c>
      <c r="B4" s="221" t="s">
        <v>1</v>
      </c>
      <c r="C4" s="224" t="s">
        <v>123</v>
      </c>
      <c r="D4" s="224" t="s">
        <v>2</v>
      </c>
      <c r="E4" s="224" t="s">
        <v>4</v>
      </c>
      <c r="F4" s="226" t="s">
        <v>6</v>
      </c>
      <c r="G4" s="224" t="s">
        <v>8</v>
      </c>
      <c r="H4" s="233" t="s">
        <v>10</v>
      </c>
      <c r="I4" s="234"/>
      <c r="J4" s="233" t="s">
        <v>12</v>
      </c>
      <c r="K4" s="234"/>
      <c r="L4" s="228" t="s">
        <v>14</v>
      </c>
      <c r="M4" s="237" t="s">
        <v>15</v>
      </c>
    </row>
    <row r="5" spans="1:14" ht="18" customHeight="1">
      <c r="A5" s="222"/>
      <c r="B5" s="222"/>
      <c r="C5" s="225"/>
      <c r="D5" s="225"/>
      <c r="E5" s="225"/>
      <c r="F5" s="227"/>
      <c r="G5" s="225"/>
      <c r="H5" s="235" t="s">
        <v>11</v>
      </c>
      <c r="I5" s="236"/>
      <c r="J5" s="235" t="s">
        <v>13</v>
      </c>
      <c r="K5" s="236"/>
      <c r="L5" s="229"/>
      <c r="M5" s="238"/>
    </row>
    <row r="6" spans="1:14" ht="30" customHeight="1">
      <c r="A6" s="223"/>
      <c r="B6" s="222"/>
      <c r="C6" s="88" t="s">
        <v>80</v>
      </c>
      <c r="D6" s="196" t="s">
        <v>3</v>
      </c>
      <c r="E6" s="88" t="s">
        <v>5</v>
      </c>
      <c r="F6" s="88" t="s">
        <v>7</v>
      </c>
      <c r="G6" s="88" t="s">
        <v>9</v>
      </c>
      <c r="H6" s="89" t="s">
        <v>16</v>
      </c>
      <c r="I6" s="90" t="s">
        <v>17</v>
      </c>
      <c r="J6" s="89" t="s">
        <v>18</v>
      </c>
      <c r="K6" s="91" t="s">
        <v>17</v>
      </c>
      <c r="L6" s="229"/>
      <c r="M6" s="238"/>
    </row>
    <row r="7" spans="1:14" ht="15.95" customHeight="1">
      <c r="A7" s="63" t="s">
        <v>19</v>
      </c>
      <c r="B7" s="118"/>
      <c r="C7" s="119"/>
      <c r="D7" s="122">
        <v>5637.666666666667</v>
      </c>
      <c r="E7" s="119">
        <v>12487.666666666666</v>
      </c>
      <c r="F7" s="119">
        <v>115433</v>
      </c>
      <c r="G7" s="119">
        <v>289683</v>
      </c>
      <c r="H7" s="120">
        <v>1260.7692307692307</v>
      </c>
      <c r="I7" s="120">
        <v>22.363316338365117</v>
      </c>
      <c r="J7" s="120">
        <v>3183.3296703296705</v>
      </c>
      <c r="K7" s="120">
        <v>25.49178926137526</v>
      </c>
      <c r="L7" s="132"/>
      <c r="M7" s="133" t="s">
        <v>20</v>
      </c>
      <c r="N7" s="102"/>
    </row>
    <row r="8" spans="1:14" s="32" customFormat="1" ht="15.95" customHeight="1">
      <c r="A8" s="65" t="s">
        <v>21</v>
      </c>
      <c r="B8" s="121" t="s">
        <v>145</v>
      </c>
      <c r="C8" s="122">
        <v>102</v>
      </c>
      <c r="D8" s="122">
        <v>5635</v>
      </c>
      <c r="E8" s="122">
        <v>12467</v>
      </c>
      <c r="F8" s="122">
        <v>32460</v>
      </c>
      <c r="G8" s="122">
        <v>77104.999999999971</v>
      </c>
      <c r="H8" s="123">
        <v>1138.6129032258063</v>
      </c>
      <c r="I8" s="123">
        <v>20.206085239144745</v>
      </c>
      <c r="J8" s="123">
        <v>2487.2580645161279</v>
      </c>
      <c r="K8" s="123">
        <v>19.950734455090462</v>
      </c>
      <c r="L8" s="134" t="s">
        <v>148</v>
      </c>
      <c r="M8" s="134" t="s">
        <v>22</v>
      </c>
      <c r="N8" s="102"/>
    </row>
    <row r="9" spans="1:14" s="32" customFormat="1" ht="15.95" customHeight="1">
      <c r="A9" s="65"/>
      <c r="B9" s="121" t="s">
        <v>146</v>
      </c>
      <c r="C9" s="122">
        <v>104</v>
      </c>
      <c r="D9" s="122">
        <v>5599</v>
      </c>
      <c r="E9" s="122">
        <v>12458</v>
      </c>
      <c r="F9" s="122">
        <v>36473</v>
      </c>
      <c r="G9" s="122">
        <v>96570.000000000029</v>
      </c>
      <c r="H9" s="123">
        <v>1234.8275862068965</v>
      </c>
      <c r="I9" s="123">
        <v>22.054430902069949</v>
      </c>
      <c r="J9" s="123">
        <v>3330.0000000000009</v>
      </c>
      <c r="K9" s="123">
        <v>26.729812168887467</v>
      </c>
      <c r="L9" s="134" t="s">
        <v>149</v>
      </c>
      <c r="M9" s="134"/>
      <c r="N9" s="102"/>
    </row>
    <row r="10" spans="1:14" s="32" customFormat="1" ht="15.95" customHeight="1">
      <c r="A10" s="65"/>
      <c r="B10" s="121" t="s">
        <v>147</v>
      </c>
      <c r="C10" s="122">
        <v>102</v>
      </c>
      <c r="D10" s="122">
        <v>5679</v>
      </c>
      <c r="E10" s="122">
        <v>12538</v>
      </c>
      <c r="F10" s="122">
        <v>46500</v>
      </c>
      <c r="G10" s="122">
        <v>116008.00000000003</v>
      </c>
      <c r="H10" s="123">
        <v>1407.1935483870968</v>
      </c>
      <c r="I10" s="123">
        <v>24.778896784417974</v>
      </c>
      <c r="J10" s="123">
        <v>3742.1935483870975</v>
      </c>
      <c r="K10" s="123">
        <v>29.846814072316935</v>
      </c>
      <c r="L10" s="134" t="s">
        <v>150</v>
      </c>
      <c r="M10" s="134"/>
      <c r="N10" s="102"/>
    </row>
    <row r="11" spans="1:14" ht="15.95" customHeight="1">
      <c r="A11" s="66" t="s">
        <v>23</v>
      </c>
      <c r="B11" s="124" t="s">
        <v>145</v>
      </c>
      <c r="C11" s="126">
        <v>10</v>
      </c>
      <c r="D11" s="126">
        <v>239</v>
      </c>
      <c r="E11" s="126">
        <v>602</v>
      </c>
      <c r="F11" s="126">
        <v>947.00000000000023</v>
      </c>
      <c r="G11" s="126">
        <v>1615.0000000000002</v>
      </c>
      <c r="H11" s="127">
        <v>32.000000000000007</v>
      </c>
      <c r="I11" s="127">
        <v>13.389121338912135</v>
      </c>
      <c r="J11" s="127">
        <v>52.096774193548391</v>
      </c>
      <c r="K11" s="127">
        <v>8.6539492015861121</v>
      </c>
      <c r="L11" s="135" t="s">
        <v>148</v>
      </c>
      <c r="M11" s="135" t="s">
        <v>24</v>
      </c>
      <c r="N11" s="102"/>
    </row>
    <row r="12" spans="1:14" s="32" customFormat="1" ht="15.95" customHeight="1">
      <c r="A12" s="66"/>
      <c r="B12" s="124" t="s">
        <v>146</v>
      </c>
      <c r="C12" s="126">
        <v>10</v>
      </c>
      <c r="D12" s="126">
        <v>236</v>
      </c>
      <c r="E12" s="126">
        <v>600</v>
      </c>
      <c r="F12" s="126">
        <v>689.00000000000011</v>
      </c>
      <c r="G12" s="126">
        <v>1783.9999999999998</v>
      </c>
      <c r="H12" s="127">
        <v>36</v>
      </c>
      <c r="I12" s="127">
        <v>15.254237288135593</v>
      </c>
      <c r="J12" s="127">
        <v>61.517241379310335</v>
      </c>
      <c r="K12" s="127">
        <v>10.252873563218388</v>
      </c>
      <c r="L12" s="135" t="s">
        <v>149</v>
      </c>
      <c r="M12" s="135"/>
      <c r="N12" s="102"/>
    </row>
    <row r="13" spans="1:14" s="32" customFormat="1" ht="15.95" customHeight="1">
      <c r="A13" s="66"/>
      <c r="B13" s="124" t="s">
        <v>147</v>
      </c>
      <c r="C13" s="126">
        <v>10</v>
      </c>
      <c r="D13" s="126">
        <v>236.99999999999994</v>
      </c>
      <c r="E13" s="126">
        <v>602</v>
      </c>
      <c r="F13" s="126">
        <v>1073</v>
      </c>
      <c r="G13" s="126">
        <v>2069.9999999999995</v>
      </c>
      <c r="H13" s="127">
        <v>38.09677419354837</v>
      </c>
      <c r="I13" s="127">
        <v>16.074588267319992</v>
      </c>
      <c r="J13" s="127">
        <v>66.774193548387089</v>
      </c>
      <c r="K13" s="127">
        <v>11.092058728967954</v>
      </c>
      <c r="L13" s="135" t="s">
        <v>150</v>
      </c>
      <c r="M13" s="135"/>
      <c r="N13" s="102"/>
    </row>
    <row r="14" spans="1:14" ht="15.95" customHeight="1">
      <c r="A14" s="66" t="s">
        <v>25</v>
      </c>
      <c r="B14" s="124" t="s">
        <v>145</v>
      </c>
      <c r="C14" s="126">
        <v>27</v>
      </c>
      <c r="D14" s="126">
        <v>1306</v>
      </c>
      <c r="E14" s="126">
        <v>3155.9999999999995</v>
      </c>
      <c r="F14" s="126">
        <v>6099</v>
      </c>
      <c r="G14" s="126">
        <v>15378.999999999998</v>
      </c>
      <c r="H14" s="127">
        <v>387.64516129032262</v>
      </c>
      <c r="I14" s="127">
        <v>29.681865336165593</v>
      </c>
      <c r="J14" s="127">
        <v>496.09677419354836</v>
      </c>
      <c r="K14" s="127">
        <v>15.719162680403942</v>
      </c>
      <c r="L14" s="135" t="s">
        <v>148</v>
      </c>
      <c r="M14" s="135" t="s">
        <v>26</v>
      </c>
      <c r="N14" s="102"/>
    </row>
    <row r="15" spans="1:14" s="32" customFormat="1" ht="15.95" customHeight="1">
      <c r="A15" s="66"/>
      <c r="B15" s="124" t="s">
        <v>146</v>
      </c>
      <c r="C15" s="126">
        <v>26</v>
      </c>
      <c r="D15" s="126">
        <v>1168</v>
      </c>
      <c r="E15" s="126">
        <v>2903.9999999999995</v>
      </c>
      <c r="F15" s="126">
        <v>5608</v>
      </c>
      <c r="G15" s="126">
        <v>13079.999999999998</v>
      </c>
      <c r="H15" s="127">
        <v>387.89655172413791</v>
      </c>
      <c r="I15" s="127">
        <v>33.210321209258382</v>
      </c>
      <c r="J15" s="127">
        <v>451.03448275862064</v>
      </c>
      <c r="K15" s="127">
        <v>15.531490453120547</v>
      </c>
      <c r="L15" s="135" t="s">
        <v>149</v>
      </c>
      <c r="M15" s="135"/>
      <c r="N15" s="102"/>
    </row>
    <row r="16" spans="1:14" s="32" customFormat="1" ht="15.95" customHeight="1">
      <c r="A16" s="66"/>
      <c r="B16" s="124" t="s">
        <v>147</v>
      </c>
      <c r="C16" s="126">
        <v>27</v>
      </c>
      <c r="D16" s="126">
        <v>1347</v>
      </c>
      <c r="E16" s="126">
        <v>3168.0000000000005</v>
      </c>
      <c r="F16" s="126">
        <v>7464</v>
      </c>
      <c r="G16" s="126">
        <v>17627</v>
      </c>
      <c r="H16" s="127">
        <v>455.90322580645164</v>
      </c>
      <c r="I16" s="127">
        <v>33.845822257346079</v>
      </c>
      <c r="J16" s="127">
        <v>568.61290322580646</v>
      </c>
      <c r="K16" s="127">
        <v>17.948639622026715</v>
      </c>
      <c r="L16" s="135" t="s">
        <v>150</v>
      </c>
      <c r="M16" s="135"/>
      <c r="N16" s="102"/>
    </row>
    <row r="17" spans="1:14" s="32" customFormat="1" ht="15.95" customHeight="1">
      <c r="A17" s="66" t="s">
        <v>27</v>
      </c>
      <c r="B17" s="124" t="s">
        <v>145</v>
      </c>
      <c r="C17" s="126">
        <v>27</v>
      </c>
      <c r="D17" s="126">
        <v>1400</v>
      </c>
      <c r="E17" s="126">
        <v>2938.0000000000005</v>
      </c>
      <c r="F17" s="126">
        <v>10357.000000000004</v>
      </c>
      <c r="G17" s="126">
        <v>25742.999999999985</v>
      </c>
      <c r="H17" s="127">
        <v>438.90322580645164</v>
      </c>
      <c r="I17" s="127">
        <v>31.350230414746544</v>
      </c>
      <c r="J17" s="127">
        <v>830.41935483870918</v>
      </c>
      <c r="K17" s="127">
        <v>28.26478403126988</v>
      </c>
      <c r="L17" s="135" t="s">
        <v>148</v>
      </c>
      <c r="M17" s="135" t="s">
        <v>28</v>
      </c>
      <c r="N17" s="102"/>
    </row>
    <row r="18" spans="1:14" s="32" customFormat="1" ht="15.95" customHeight="1">
      <c r="A18" s="66"/>
      <c r="B18" s="124" t="s">
        <v>146</v>
      </c>
      <c r="C18" s="126">
        <v>27</v>
      </c>
      <c r="D18" s="126">
        <v>1395.0000000000002</v>
      </c>
      <c r="E18" s="126">
        <v>2956.0000000000005</v>
      </c>
      <c r="F18" s="126">
        <v>11828.000000000002</v>
      </c>
      <c r="G18" s="126">
        <v>29343.000000000004</v>
      </c>
      <c r="H18" s="127">
        <v>448.75862068965529</v>
      </c>
      <c r="I18" s="127">
        <v>32.169076751946612</v>
      </c>
      <c r="J18" s="127">
        <v>1011.8275862068966</v>
      </c>
      <c r="K18" s="127">
        <v>34.229620642993794</v>
      </c>
      <c r="L18" s="135" t="s">
        <v>149</v>
      </c>
      <c r="M18" s="135"/>
      <c r="N18" s="102"/>
    </row>
    <row r="19" spans="1:14" s="32" customFormat="1" ht="15.95" customHeight="1">
      <c r="A19" s="66"/>
      <c r="B19" s="124" t="s">
        <v>147</v>
      </c>
      <c r="C19" s="126">
        <v>27</v>
      </c>
      <c r="D19" s="126">
        <v>1395.0000000000002</v>
      </c>
      <c r="E19" s="126">
        <v>2956</v>
      </c>
      <c r="F19" s="126">
        <v>14347.000000000005</v>
      </c>
      <c r="G19" s="126">
        <v>31627.000000000007</v>
      </c>
      <c r="H19" s="127">
        <v>486.35483870967749</v>
      </c>
      <c r="I19" s="127">
        <v>34.864146144062893</v>
      </c>
      <c r="J19" s="127">
        <v>1020.2258064516132</v>
      </c>
      <c r="K19" s="127">
        <v>34.513728229080279</v>
      </c>
      <c r="L19" s="135" t="s">
        <v>150</v>
      </c>
      <c r="M19" s="135"/>
      <c r="N19" s="102"/>
    </row>
    <row r="20" spans="1:14" ht="15.95" customHeight="1">
      <c r="A20" s="66" t="s">
        <v>29</v>
      </c>
      <c r="B20" s="124" t="s">
        <v>145</v>
      </c>
      <c r="C20" s="126">
        <v>25</v>
      </c>
      <c r="D20" s="126">
        <v>2036.9999999999998</v>
      </c>
      <c r="E20" s="126">
        <v>4563</v>
      </c>
      <c r="F20" s="126">
        <v>14668.999999999996</v>
      </c>
      <c r="G20" s="126">
        <v>33277.999999999993</v>
      </c>
      <c r="H20" s="127">
        <v>245.03225806451607</v>
      </c>
      <c r="I20" s="127">
        <v>12.029075015440162</v>
      </c>
      <c r="J20" s="127">
        <v>1073.4838709677417</v>
      </c>
      <c r="K20" s="127">
        <v>23.525835436505407</v>
      </c>
      <c r="L20" s="135" t="s">
        <v>148</v>
      </c>
      <c r="M20" s="135" t="s">
        <v>30</v>
      </c>
      <c r="N20" s="102"/>
    </row>
    <row r="21" spans="1:14" s="32" customFormat="1" ht="15.95" customHeight="1">
      <c r="A21" s="66"/>
      <c r="B21" s="124" t="s">
        <v>146</v>
      </c>
      <c r="C21" s="126">
        <v>28</v>
      </c>
      <c r="D21" s="126">
        <v>2146.9999999999995</v>
      </c>
      <c r="E21" s="126">
        <v>4790</v>
      </c>
      <c r="F21" s="126">
        <v>17933.999999999996</v>
      </c>
      <c r="G21" s="126">
        <v>51328.000000000022</v>
      </c>
      <c r="H21" s="127">
        <v>326.48275862068965</v>
      </c>
      <c r="I21" s="127">
        <v>15.206462907344653</v>
      </c>
      <c r="J21" s="127">
        <v>1769.9310344827593</v>
      </c>
      <c r="K21" s="127">
        <v>36.95054351738537</v>
      </c>
      <c r="L21" s="135" t="s">
        <v>149</v>
      </c>
      <c r="M21" s="135"/>
      <c r="N21" s="102"/>
    </row>
    <row r="22" spans="1:14" s="32" customFormat="1" ht="15.95" customHeight="1">
      <c r="A22" s="66"/>
      <c r="B22" s="124" t="s">
        <v>147</v>
      </c>
      <c r="C22" s="126">
        <v>26</v>
      </c>
      <c r="D22" s="126">
        <v>2081.0000000000005</v>
      </c>
      <c r="E22" s="126">
        <v>4644.9999999999991</v>
      </c>
      <c r="F22" s="126">
        <v>23320.999999999993</v>
      </c>
      <c r="G22" s="126">
        <v>63968.000000000029</v>
      </c>
      <c r="H22" s="127">
        <v>404.58064516129031</v>
      </c>
      <c r="I22" s="127">
        <v>19.441645610826054</v>
      </c>
      <c r="J22" s="127">
        <v>2063.4838709677429</v>
      </c>
      <c r="K22" s="127">
        <v>44.423764714052602</v>
      </c>
      <c r="L22" s="135" t="s">
        <v>150</v>
      </c>
      <c r="M22" s="135"/>
      <c r="N22" s="102"/>
    </row>
    <row r="23" spans="1:14" s="32" customFormat="1" ht="15.95" customHeight="1">
      <c r="A23" s="66" t="s">
        <v>31</v>
      </c>
      <c r="B23" s="124" t="s">
        <v>145</v>
      </c>
      <c r="C23" s="126">
        <v>13</v>
      </c>
      <c r="D23" s="126">
        <v>653</v>
      </c>
      <c r="E23" s="126">
        <v>1208</v>
      </c>
      <c r="F23" s="126">
        <v>387.99999999999994</v>
      </c>
      <c r="G23" s="126">
        <v>1090</v>
      </c>
      <c r="H23" s="127">
        <v>35.032258064516135</v>
      </c>
      <c r="I23" s="127">
        <v>5.3648174677666365</v>
      </c>
      <c r="J23" s="127">
        <v>35.161290322580648</v>
      </c>
      <c r="K23" s="127">
        <v>2.9107028412732325</v>
      </c>
      <c r="L23" s="135" t="s">
        <v>148</v>
      </c>
      <c r="M23" s="135" t="s">
        <v>32</v>
      </c>
      <c r="N23" s="102"/>
    </row>
    <row r="24" spans="1:14" s="32" customFormat="1" ht="15.95" customHeight="1">
      <c r="A24" s="66"/>
      <c r="B24" s="124" t="s">
        <v>146</v>
      </c>
      <c r="C24" s="126">
        <v>13</v>
      </c>
      <c r="D24" s="126">
        <v>653</v>
      </c>
      <c r="E24" s="126">
        <v>1208.0000000000002</v>
      </c>
      <c r="F24" s="126">
        <v>414.00000000000011</v>
      </c>
      <c r="G24" s="126">
        <v>1034.9999999999998</v>
      </c>
      <c r="H24" s="127">
        <v>35.689655172413786</v>
      </c>
      <c r="I24" s="127">
        <v>5.4654908380419274</v>
      </c>
      <c r="J24" s="127">
        <v>35.689655172413786</v>
      </c>
      <c r="K24" s="127">
        <v>2.9544416533455116</v>
      </c>
      <c r="L24" s="135" t="s">
        <v>149</v>
      </c>
      <c r="M24" s="135"/>
      <c r="N24" s="102"/>
    </row>
    <row r="25" spans="1:14" s="32" customFormat="1" ht="15.95" customHeight="1">
      <c r="A25" s="67"/>
      <c r="B25" s="128" t="s">
        <v>147</v>
      </c>
      <c r="C25" s="130">
        <v>12</v>
      </c>
      <c r="D25" s="130">
        <v>619</v>
      </c>
      <c r="E25" s="130">
        <v>1166.9999999999998</v>
      </c>
      <c r="F25" s="130">
        <v>295.00000000000006</v>
      </c>
      <c r="G25" s="130">
        <v>716.00000000000011</v>
      </c>
      <c r="H25" s="131">
        <v>22.258064516129036</v>
      </c>
      <c r="I25" s="131">
        <v>3.5958100995361932</v>
      </c>
      <c r="J25" s="131">
        <v>23.096774193548391</v>
      </c>
      <c r="K25" s="131">
        <v>1.9791580285816963</v>
      </c>
      <c r="L25" s="136" t="s">
        <v>150</v>
      </c>
      <c r="M25" s="136"/>
      <c r="N25" s="102"/>
    </row>
    <row r="26" spans="1:14" ht="27.75" customHeight="1">
      <c r="A26" s="220" t="s">
        <v>33</v>
      </c>
      <c r="B26" s="220"/>
      <c r="C26" s="220"/>
      <c r="D26" s="220"/>
      <c r="E26" s="220"/>
      <c r="F26" s="220"/>
      <c r="G26" s="220"/>
      <c r="H26" s="218" t="s">
        <v>34</v>
      </c>
      <c r="I26" s="218"/>
      <c r="J26" s="218"/>
      <c r="K26" s="218"/>
      <c r="L26" s="218"/>
      <c r="M26" s="219"/>
    </row>
    <row r="27" spans="1:14" ht="14.25" hidden="1" customHeight="1">
      <c r="A27" s="220"/>
      <c r="B27" s="220"/>
      <c r="C27" s="220"/>
      <c r="D27" s="220"/>
      <c r="E27" s="220"/>
      <c r="F27" s="220"/>
      <c r="G27" s="220"/>
      <c r="H27" s="218"/>
      <c r="I27" s="218"/>
      <c r="J27" s="218"/>
      <c r="K27" s="218"/>
      <c r="L27" s="218"/>
      <c r="M27" s="218"/>
    </row>
    <row r="28" spans="1:14">
      <c r="E28" s="31"/>
      <c r="I28" s="33"/>
    </row>
    <row r="29" spans="1:14">
      <c r="E29" s="31"/>
      <c r="I29" s="33"/>
    </row>
    <row r="30" spans="1:14">
      <c r="B30"/>
      <c r="C30"/>
      <c r="D30"/>
      <c r="E30"/>
      <c r="F30"/>
      <c r="G30"/>
    </row>
    <row r="31" spans="1:14">
      <c r="B31"/>
      <c r="C31"/>
      <c r="D31"/>
      <c r="E31"/>
      <c r="F31"/>
      <c r="G31"/>
    </row>
    <row r="32" spans="1:14">
      <c r="B32"/>
      <c r="C32"/>
      <c r="D32"/>
      <c r="E32"/>
      <c r="G32"/>
      <c r="H32"/>
      <c r="J32"/>
    </row>
    <row r="33" spans="2:10">
      <c r="B33"/>
      <c r="C33"/>
      <c r="D33"/>
      <c r="E33"/>
      <c r="G33"/>
      <c r="H33"/>
      <c r="J33"/>
    </row>
    <row r="34" spans="2:10">
      <c r="B34"/>
      <c r="C34"/>
      <c r="D34"/>
      <c r="E34"/>
      <c r="G34"/>
      <c r="H34"/>
      <c r="J34"/>
    </row>
    <row r="35" spans="2:10">
      <c r="B35"/>
      <c r="C35"/>
      <c r="D35"/>
      <c r="E35"/>
      <c r="G35"/>
      <c r="H35"/>
      <c r="J35"/>
    </row>
    <row r="36" spans="2:10">
      <c r="B36"/>
      <c r="C36"/>
      <c r="D36"/>
      <c r="E36"/>
      <c r="G36"/>
      <c r="H36"/>
      <c r="J36"/>
    </row>
    <row r="37" spans="2:10">
      <c r="B37"/>
      <c r="C37"/>
      <c r="D37"/>
      <c r="E37"/>
      <c r="G37"/>
      <c r="H37"/>
      <c r="J37"/>
    </row>
    <row r="38" spans="2:10">
      <c r="B38"/>
      <c r="C38"/>
      <c r="D38"/>
      <c r="E38"/>
      <c r="G38"/>
      <c r="H38"/>
      <c r="J38"/>
    </row>
    <row r="39" spans="2:10">
      <c r="B39"/>
      <c r="C39"/>
      <c r="D39"/>
      <c r="E39"/>
      <c r="G39"/>
      <c r="H39"/>
      <c r="J39"/>
    </row>
    <row r="40" spans="2:10">
      <c r="B40"/>
      <c r="C40"/>
      <c r="D40"/>
      <c r="E40"/>
      <c r="G40"/>
      <c r="H40"/>
      <c r="J40"/>
    </row>
    <row r="41" spans="2:10">
      <c r="B41"/>
      <c r="C41"/>
      <c r="D41"/>
      <c r="E41"/>
      <c r="G41"/>
      <c r="H41"/>
      <c r="J41"/>
    </row>
    <row r="42" spans="2:10">
      <c r="B42"/>
      <c r="C42"/>
      <c r="D42"/>
      <c r="E42"/>
      <c r="G42"/>
      <c r="H42"/>
      <c r="J42"/>
    </row>
    <row r="43" spans="2:10">
      <c r="B43"/>
      <c r="C43"/>
      <c r="D43"/>
      <c r="E43"/>
      <c r="G43"/>
      <c r="H43"/>
      <c r="J43"/>
    </row>
    <row r="44" spans="2:10">
      <c r="B44"/>
      <c r="C44"/>
      <c r="D44"/>
      <c r="E44"/>
      <c r="G44"/>
      <c r="H44"/>
      <c r="J44"/>
    </row>
    <row r="45" spans="2:10">
      <c r="B45"/>
      <c r="C45"/>
      <c r="D45"/>
      <c r="E45"/>
      <c r="G45"/>
      <c r="H45"/>
      <c r="J45"/>
    </row>
    <row r="46" spans="2:10">
      <c r="B46"/>
      <c r="C46"/>
      <c r="D46"/>
      <c r="E46"/>
      <c r="G46"/>
      <c r="H46"/>
      <c r="J46"/>
    </row>
    <row r="47" spans="2:10">
      <c r="J47"/>
    </row>
    <row r="48" spans="2:10">
      <c r="J48"/>
    </row>
    <row r="63" spans="10:10">
      <c r="J63" s="34"/>
    </row>
    <row r="64" spans="10:10">
      <c r="J64" s="34"/>
    </row>
    <row r="65" spans="10:10">
      <c r="J65" s="34"/>
    </row>
    <row r="66" spans="10:10">
      <c r="J66" s="34"/>
    </row>
    <row r="67" spans="10:10">
      <c r="J67" s="34"/>
    </row>
    <row r="68" spans="10:10">
      <c r="J68" s="34"/>
    </row>
    <row r="69" spans="10:10">
      <c r="J69" s="34"/>
    </row>
    <row r="70" spans="10:10">
      <c r="J70" s="34"/>
    </row>
  </sheetData>
  <mergeCells count="17">
    <mergeCell ref="A1:M1"/>
    <mergeCell ref="A2:M2"/>
    <mergeCell ref="H4:I4"/>
    <mergeCell ref="J4:K4"/>
    <mergeCell ref="H5:I5"/>
    <mergeCell ref="J5:K5"/>
    <mergeCell ref="M4:M6"/>
    <mergeCell ref="H26:M27"/>
    <mergeCell ref="A26:G27"/>
    <mergeCell ref="A4:A6"/>
    <mergeCell ref="B4:B6"/>
    <mergeCell ref="D4:D5"/>
    <mergeCell ref="E4:E5"/>
    <mergeCell ref="F4:F5"/>
    <mergeCell ref="C4:C5"/>
    <mergeCell ref="G4:G5"/>
    <mergeCell ref="L4:L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25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rightToLeft="1" zoomScaleNormal="100" zoomScaleSheetLayoutView="100" workbookViewId="0">
      <selection activeCell="F16" sqref="F16"/>
    </sheetView>
  </sheetViews>
  <sheetFormatPr defaultRowHeight="14.25"/>
  <cols>
    <col min="1" max="1" width="12.875" customWidth="1"/>
    <col min="4" max="4" width="9" customWidth="1"/>
    <col min="5" max="5" width="7.875" customWidth="1"/>
    <col min="6" max="7" width="9" customWidth="1"/>
    <col min="8" max="8" width="8.25" customWidth="1"/>
    <col min="9" max="9" width="10.625" customWidth="1"/>
    <col min="10" max="10" width="9" customWidth="1"/>
    <col min="11" max="11" width="6.875" customWidth="1"/>
    <col min="12" max="12" width="18.125" customWidth="1"/>
  </cols>
  <sheetData>
    <row r="1" spans="1:13" s="35" customFormat="1" ht="16.5" customHeight="1">
      <c r="A1" s="239" t="s">
        <v>180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37"/>
    </row>
    <row r="2" spans="1:13" s="35" customFormat="1" ht="17.25" customHeight="1">
      <c r="A2" s="231" t="s">
        <v>179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37"/>
    </row>
    <row r="3" spans="1:13" s="35" customFormat="1" ht="5.0999999999999996" customHeight="1">
      <c r="A3" s="39"/>
    </row>
    <row r="4" spans="1:13" s="35" customFormat="1" ht="17.25" customHeight="1">
      <c r="A4" s="242" t="s">
        <v>0</v>
      </c>
      <c r="B4" s="28" t="s">
        <v>35</v>
      </c>
      <c r="C4" s="206" t="s">
        <v>36</v>
      </c>
      <c r="D4" s="247" t="s">
        <v>37</v>
      </c>
      <c r="E4" s="248"/>
      <c r="F4" s="248"/>
      <c r="G4" s="208"/>
      <c r="H4" s="245" t="s">
        <v>38</v>
      </c>
      <c r="I4" s="245"/>
      <c r="J4" s="245"/>
      <c r="K4" s="246"/>
      <c r="L4" s="237" t="s">
        <v>15</v>
      </c>
    </row>
    <row r="5" spans="1:13" s="35" customFormat="1" ht="19.5" customHeight="1">
      <c r="A5" s="243"/>
      <c r="B5" s="240" t="s">
        <v>80</v>
      </c>
      <c r="C5" s="238" t="s">
        <v>3</v>
      </c>
      <c r="D5" s="195" t="s">
        <v>39</v>
      </c>
      <c r="E5" s="207" t="s">
        <v>40</v>
      </c>
      <c r="F5" s="207" t="s">
        <v>42</v>
      </c>
      <c r="G5" s="207" t="s">
        <v>44</v>
      </c>
      <c r="H5" s="207" t="s">
        <v>46</v>
      </c>
      <c r="I5" s="207" t="s">
        <v>48</v>
      </c>
      <c r="J5" s="207" t="s">
        <v>49</v>
      </c>
      <c r="K5" s="207" t="s">
        <v>51</v>
      </c>
      <c r="L5" s="238"/>
    </row>
    <row r="6" spans="1:13" s="35" customFormat="1" ht="24" customHeight="1">
      <c r="A6" s="244"/>
      <c r="B6" s="240"/>
      <c r="C6" s="241"/>
      <c r="D6" s="153" t="s">
        <v>82</v>
      </c>
      <c r="E6" s="112" t="s">
        <v>41</v>
      </c>
      <c r="F6" s="112" t="s">
        <v>43</v>
      </c>
      <c r="G6" s="112" t="s">
        <v>45</v>
      </c>
      <c r="H6" s="150" t="s">
        <v>47</v>
      </c>
      <c r="I6" s="81" t="s">
        <v>81</v>
      </c>
      <c r="J6" s="151" t="s">
        <v>50</v>
      </c>
      <c r="K6" s="152" t="s">
        <v>52</v>
      </c>
      <c r="L6" s="241"/>
    </row>
    <row r="7" spans="1:13" s="140" customFormat="1" ht="15.95" customHeight="1">
      <c r="A7" s="118" t="s">
        <v>53</v>
      </c>
      <c r="B7" s="137">
        <f>SUM(B8:B12)</f>
        <v>102</v>
      </c>
      <c r="C7" s="138">
        <f t="shared" ref="C7:K7" si="0">SUM(C8:C12)</f>
        <v>5679</v>
      </c>
      <c r="D7" s="138">
        <f t="shared" si="0"/>
        <v>5543</v>
      </c>
      <c r="E7" s="138">
        <f t="shared" si="0"/>
        <v>390</v>
      </c>
      <c r="F7" s="138">
        <f t="shared" si="0"/>
        <v>5312</v>
      </c>
      <c r="G7" s="138">
        <f t="shared" si="0"/>
        <v>4189</v>
      </c>
      <c r="H7" s="138">
        <f t="shared" si="0"/>
        <v>5573</v>
      </c>
      <c r="I7" s="138">
        <f t="shared" si="0"/>
        <v>5401</v>
      </c>
      <c r="J7" s="138">
        <f t="shared" si="0"/>
        <v>5404</v>
      </c>
      <c r="K7" s="139">
        <f t="shared" si="0"/>
        <v>4147</v>
      </c>
      <c r="L7" s="109" t="s">
        <v>54</v>
      </c>
    </row>
    <row r="8" spans="1:13" s="140" customFormat="1" ht="15.95" customHeight="1">
      <c r="A8" s="141" t="s">
        <v>55</v>
      </c>
      <c r="B8" s="142">
        <v>10</v>
      </c>
      <c r="C8" s="143">
        <v>236.99999999999994</v>
      </c>
      <c r="D8" s="143">
        <v>215</v>
      </c>
      <c r="E8" s="143">
        <v>0</v>
      </c>
      <c r="F8" s="143">
        <v>201</v>
      </c>
      <c r="G8" s="143">
        <v>201</v>
      </c>
      <c r="H8" s="143">
        <v>219.00000000000003</v>
      </c>
      <c r="I8" s="143">
        <v>219.00000000000003</v>
      </c>
      <c r="J8" s="143">
        <v>212</v>
      </c>
      <c r="K8" s="144">
        <v>188</v>
      </c>
      <c r="L8" s="110" t="s">
        <v>24</v>
      </c>
    </row>
    <row r="9" spans="1:13" s="140" customFormat="1" ht="15.95" customHeight="1">
      <c r="A9" s="141" t="s">
        <v>25</v>
      </c>
      <c r="B9" s="142">
        <v>27</v>
      </c>
      <c r="C9" s="143">
        <v>1347</v>
      </c>
      <c r="D9" s="143">
        <v>1345</v>
      </c>
      <c r="E9" s="143">
        <v>0</v>
      </c>
      <c r="F9" s="143">
        <v>1317.9999999999998</v>
      </c>
      <c r="G9" s="143">
        <v>1179.0000000000002</v>
      </c>
      <c r="H9" s="143">
        <v>1347</v>
      </c>
      <c r="I9" s="143">
        <v>1347</v>
      </c>
      <c r="J9" s="143">
        <v>1306.0000000000005</v>
      </c>
      <c r="K9" s="144">
        <v>1248</v>
      </c>
      <c r="L9" s="110" t="s">
        <v>26</v>
      </c>
    </row>
    <row r="10" spans="1:13" s="145" customFormat="1" ht="15.95" customHeight="1">
      <c r="A10" s="141" t="s">
        <v>27</v>
      </c>
      <c r="B10" s="142">
        <v>27</v>
      </c>
      <c r="C10" s="143">
        <v>1395.0000000000002</v>
      </c>
      <c r="D10" s="143">
        <v>1333.0000000000002</v>
      </c>
      <c r="E10" s="143">
        <v>211</v>
      </c>
      <c r="F10" s="143">
        <v>1234.0000000000002</v>
      </c>
      <c r="G10" s="143">
        <v>704</v>
      </c>
      <c r="H10" s="143">
        <v>1368.0000000000002</v>
      </c>
      <c r="I10" s="143">
        <v>1368.0000000000002</v>
      </c>
      <c r="J10" s="143">
        <v>1311.9999999999998</v>
      </c>
      <c r="K10" s="144">
        <v>1369</v>
      </c>
      <c r="L10" s="110" t="s">
        <v>28</v>
      </c>
    </row>
    <row r="11" spans="1:13" s="140" customFormat="1" ht="15.95" customHeight="1">
      <c r="A11" s="141" t="s">
        <v>29</v>
      </c>
      <c r="B11" s="142">
        <v>26</v>
      </c>
      <c r="C11" s="143">
        <v>2081.0000000000005</v>
      </c>
      <c r="D11" s="143">
        <v>2071</v>
      </c>
      <c r="E11" s="143">
        <v>67</v>
      </c>
      <c r="F11" s="143">
        <v>1980</v>
      </c>
      <c r="G11" s="143">
        <v>1546</v>
      </c>
      <c r="H11" s="143">
        <v>2071</v>
      </c>
      <c r="I11" s="143">
        <v>1898.9999999999998</v>
      </c>
      <c r="J11" s="143">
        <v>1995.0000000000005</v>
      </c>
      <c r="K11" s="144">
        <v>791.99999999999977</v>
      </c>
      <c r="L11" s="110" t="s">
        <v>30</v>
      </c>
    </row>
    <row r="12" spans="1:13" s="145" customFormat="1" ht="15.95" customHeight="1">
      <c r="A12" s="146" t="s">
        <v>31</v>
      </c>
      <c r="B12" s="147">
        <v>12</v>
      </c>
      <c r="C12" s="148">
        <v>619</v>
      </c>
      <c r="D12" s="148">
        <v>579</v>
      </c>
      <c r="E12" s="148">
        <v>112</v>
      </c>
      <c r="F12" s="148">
        <v>579</v>
      </c>
      <c r="G12" s="148">
        <v>559</v>
      </c>
      <c r="H12" s="148">
        <v>568</v>
      </c>
      <c r="I12" s="148">
        <v>568</v>
      </c>
      <c r="J12" s="148">
        <v>579</v>
      </c>
      <c r="K12" s="149">
        <v>550</v>
      </c>
      <c r="L12" s="111" t="s">
        <v>32</v>
      </c>
    </row>
    <row r="13" spans="1:13" ht="9.9499999999999993" customHeight="1">
      <c r="A13" s="1"/>
      <c r="B13" s="38"/>
      <c r="D13" s="10"/>
      <c r="E13" s="10"/>
      <c r="F13" s="10"/>
      <c r="G13" s="10"/>
      <c r="H13" s="10"/>
      <c r="I13" s="10"/>
      <c r="J13" s="10"/>
      <c r="K13" s="10"/>
    </row>
    <row r="14" spans="1:13">
      <c r="B14" s="38"/>
      <c r="I14" s="10"/>
    </row>
    <row r="15" spans="1:13">
      <c r="B15" s="38"/>
      <c r="I15" s="10"/>
    </row>
    <row r="16" spans="1:13">
      <c r="B16" s="38"/>
      <c r="I16" s="10"/>
    </row>
    <row r="17" spans="1:7">
      <c r="B17" s="38"/>
    </row>
    <row r="18" spans="1:7">
      <c r="B18" s="38"/>
    </row>
    <row r="19" spans="1:7">
      <c r="B19" s="38"/>
    </row>
    <row r="20" spans="1:7">
      <c r="B20" s="38"/>
    </row>
    <row r="21" spans="1:7">
      <c r="B21" s="38"/>
    </row>
    <row r="22" spans="1:7">
      <c r="B22" s="38"/>
    </row>
    <row r="23" spans="1:7">
      <c r="B23" s="38"/>
    </row>
    <row r="24" spans="1:7">
      <c r="B24" s="38"/>
    </row>
    <row r="25" spans="1:7">
      <c r="B25" s="38"/>
    </row>
    <row r="26" spans="1:7">
      <c r="A26" s="38"/>
      <c r="B26" s="38"/>
      <c r="C26" s="38"/>
      <c r="D26" s="38"/>
      <c r="F26" s="38"/>
      <c r="G26" s="38"/>
    </row>
    <row r="27" spans="1:7">
      <c r="A27" s="38"/>
      <c r="B27" s="38"/>
      <c r="C27" s="38"/>
      <c r="D27" s="38"/>
      <c r="F27" s="38"/>
      <c r="G27" s="38"/>
    </row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26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rightToLeft="1" zoomScaleNormal="100" zoomScaleSheetLayoutView="100" workbookViewId="0">
      <selection activeCell="C15" sqref="C15"/>
    </sheetView>
  </sheetViews>
  <sheetFormatPr defaultRowHeight="14.25"/>
  <cols>
    <col min="1" max="1" width="13.125" customWidth="1"/>
    <col min="2" max="2" width="8.875" customWidth="1"/>
    <col min="3" max="3" width="9.125" customWidth="1"/>
    <col min="4" max="4" width="6" customWidth="1"/>
    <col min="5" max="5" width="6.75" customWidth="1"/>
    <col min="6" max="6" width="6" customWidth="1"/>
    <col min="7" max="7" width="7.375" customWidth="1"/>
    <col min="8" max="8" width="7.625" customWidth="1"/>
    <col min="10" max="10" width="7.5" customWidth="1"/>
    <col min="11" max="11" width="6.75" customWidth="1"/>
    <col min="12" max="12" width="8.375" customWidth="1"/>
    <col min="13" max="13" width="6.875" customWidth="1"/>
    <col min="14" max="14" width="16.875" customWidth="1"/>
  </cols>
  <sheetData>
    <row r="1" spans="1:14" ht="17.25" customHeight="1">
      <c r="A1" s="239" t="s">
        <v>181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49"/>
    </row>
    <row r="2" spans="1:14" ht="21.95" customHeight="1">
      <c r="A2" s="231" t="s">
        <v>178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49"/>
    </row>
    <row r="3" spans="1:14" ht="5.0999999999999996" customHeight="1">
      <c r="A3" s="2"/>
    </row>
    <row r="4" spans="1:14" s="6" customFormat="1" ht="20.25" customHeight="1">
      <c r="A4" s="221" t="s">
        <v>0</v>
      </c>
      <c r="B4" s="28" t="s">
        <v>124</v>
      </c>
      <c r="C4" s="250" t="s">
        <v>137</v>
      </c>
      <c r="D4" s="251"/>
      <c r="E4" s="251"/>
      <c r="F4" s="251"/>
      <c r="G4" s="251"/>
      <c r="H4" s="251"/>
      <c r="I4" s="251"/>
      <c r="J4" s="252" t="s">
        <v>56</v>
      </c>
      <c r="K4" s="252"/>
      <c r="L4" s="252"/>
      <c r="M4" s="253"/>
      <c r="N4" s="254" t="s">
        <v>15</v>
      </c>
    </row>
    <row r="5" spans="1:14" s="6" customFormat="1" ht="18.75" customHeight="1">
      <c r="A5" s="222"/>
      <c r="B5" s="257" t="s">
        <v>125</v>
      </c>
      <c r="C5" s="62" t="s">
        <v>57</v>
      </c>
      <c r="D5" s="62" t="s">
        <v>59</v>
      </c>
      <c r="E5" s="62" t="s">
        <v>51</v>
      </c>
      <c r="F5" s="62" t="s">
        <v>61</v>
      </c>
      <c r="G5" s="62" t="s">
        <v>63</v>
      </c>
      <c r="H5" s="62" t="s">
        <v>65</v>
      </c>
      <c r="I5" s="62" t="s">
        <v>67</v>
      </c>
      <c r="J5" s="62" t="s">
        <v>69</v>
      </c>
      <c r="K5" s="62" t="s">
        <v>71</v>
      </c>
      <c r="L5" s="62" t="s">
        <v>73</v>
      </c>
      <c r="M5" s="62" t="s">
        <v>75</v>
      </c>
      <c r="N5" s="255"/>
    </row>
    <row r="6" spans="1:14" s="6" customFormat="1" ht="24">
      <c r="A6" s="223"/>
      <c r="B6" s="258"/>
      <c r="C6" s="80" t="s">
        <v>58</v>
      </c>
      <c r="D6" s="80" t="s">
        <v>60</v>
      </c>
      <c r="E6" s="80" t="s">
        <v>52</v>
      </c>
      <c r="F6" s="80" t="s">
        <v>62</v>
      </c>
      <c r="G6" s="80" t="s">
        <v>64</v>
      </c>
      <c r="H6" s="81" t="s">
        <v>66</v>
      </c>
      <c r="I6" s="81" t="s">
        <v>68</v>
      </c>
      <c r="J6" s="81" t="s">
        <v>70</v>
      </c>
      <c r="K6" s="80" t="s">
        <v>72</v>
      </c>
      <c r="L6" s="80" t="s">
        <v>74</v>
      </c>
      <c r="M6" s="80" t="s">
        <v>76</v>
      </c>
      <c r="N6" s="256"/>
    </row>
    <row r="7" spans="1:14" s="7" customFormat="1" ht="15.95" customHeight="1">
      <c r="A7" s="85" t="s">
        <v>53</v>
      </c>
      <c r="B7" s="105">
        <f>SUM(B8:B12)</f>
        <v>102</v>
      </c>
      <c r="C7" s="105">
        <f t="shared" ref="C7:M7" si="0">SUM(C8:C12)</f>
        <v>21</v>
      </c>
      <c r="D7" s="105">
        <f t="shared" si="0"/>
        <v>97</v>
      </c>
      <c r="E7" s="105">
        <f t="shared" si="0"/>
        <v>98</v>
      </c>
      <c r="F7" s="105">
        <f t="shared" si="0"/>
        <v>48</v>
      </c>
      <c r="G7" s="105">
        <f t="shared" si="0"/>
        <v>80</v>
      </c>
      <c r="H7" s="105">
        <f t="shared" si="0"/>
        <v>61</v>
      </c>
      <c r="I7" s="105">
        <f t="shared" si="0"/>
        <v>90</v>
      </c>
      <c r="J7" s="105">
        <f t="shared" si="0"/>
        <v>55</v>
      </c>
      <c r="K7" s="105">
        <f t="shared" si="0"/>
        <v>15</v>
      </c>
      <c r="L7" s="105">
        <f t="shared" si="0"/>
        <v>99</v>
      </c>
      <c r="M7" s="105">
        <f t="shared" si="0"/>
        <v>42</v>
      </c>
      <c r="N7" s="82" t="s">
        <v>54</v>
      </c>
    </row>
    <row r="8" spans="1:14" s="8" customFormat="1" ht="15.95" customHeight="1">
      <c r="A8" s="86" t="s">
        <v>55</v>
      </c>
      <c r="B8" s="108">
        <v>10</v>
      </c>
      <c r="C8" s="108">
        <v>3</v>
      </c>
      <c r="D8" s="108">
        <v>7</v>
      </c>
      <c r="E8" s="108">
        <v>7</v>
      </c>
      <c r="F8" s="108">
        <v>0</v>
      </c>
      <c r="G8" s="108">
        <v>7</v>
      </c>
      <c r="H8" s="108">
        <v>6</v>
      </c>
      <c r="I8" s="108">
        <v>7</v>
      </c>
      <c r="J8" s="108">
        <v>6</v>
      </c>
      <c r="K8" s="108">
        <v>3</v>
      </c>
      <c r="L8" s="108">
        <v>10</v>
      </c>
      <c r="M8" s="108">
        <v>2</v>
      </c>
      <c r="N8" s="83" t="s">
        <v>77</v>
      </c>
    </row>
    <row r="9" spans="1:14" s="8" customFormat="1" ht="15.95" customHeight="1">
      <c r="A9" s="86" t="s">
        <v>25</v>
      </c>
      <c r="B9" s="108">
        <v>27</v>
      </c>
      <c r="C9" s="108">
        <v>7</v>
      </c>
      <c r="D9" s="108">
        <v>27</v>
      </c>
      <c r="E9" s="108">
        <v>27</v>
      </c>
      <c r="F9" s="108">
        <v>13</v>
      </c>
      <c r="G9" s="108">
        <v>21</v>
      </c>
      <c r="H9" s="108">
        <v>18</v>
      </c>
      <c r="I9" s="108">
        <v>27</v>
      </c>
      <c r="J9" s="108">
        <v>14</v>
      </c>
      <c r="K9" s="108">
        <v>4</v>
      </c>
      <c r="L9" s="108">
        <v>27</v>
      </c>
      <c r="M9" s="108">
        <v>21</v>
      </c>
      <c r="N9" s="83" t="s">
        <v>78</v>
      </c>
    </row>
    <row r="10" spans="1:14" s="8" customFormat="1" ht="15.95" customHeight="1">
      <c r="A10" s="86" t="s">
        <v>27</v>
      </c>
      <c r="B10" s="108">
        <v>27</v>
      </c>
      <c r="C10" s="108">
        <v>5</v>
      </c>
      <c r="D10" s="108">
        <v>26</v>
      </c>
      <c r="E10" s="108">
        <v>26</v>
      </c>
      <c r="F10" s="108">
        <v>14</v>
      </c>
      <c r="G10" s="108">
        <v>24</v>
      </c>
      <c r="H10" s="108">
        <v>15</v>
      </c>
      <c r="I10" s="108">
        <v>23</v>
      </c>
      <c r="J10" s="108">
        <v>11</v>
      </c>
      <c r="K10" s="108">
        <v>1</v>
      </c>
      <c r="L10" s="108">
        <v>24.999999999999996</v>
      </c>
      <c r="M10" s="108">
        <v>15</v>
      </c>
      <c r="N10" s="83" t="s">
        <v>28</v>
      </c>
    </row>
    <row r="11" spans="1:14" s="8" customFormat="1" ht="15.95" customHeight="1">
      <c r="A11" s="86" t="s">
        <v>29</v>
      </c>
      <c r="B11" s="108">
        <v>26</v>
      </c>
      <c r="C11" s="108">
        <v>3</v>
      </c>
      <c r="D11" s="108">
        <v>26</v>
      </c>
      <c r="E11" s="108">
        <v>26</v>
      </c>
      <c r="F11" s="108">
        <v>20</v>
      </c>
      <c r="G11" s="108">
        <v>23</v>
      </c>
      <c r="H11" s="108">
        <v>14</v>
      </c>
      <c r="I11" s="108">
        <v>24</v>
      </c>
      <c r="J11" s="108">
        <v>17</v>
      </c>
      <c r="K11" s="108">
        <v>5</v>
      </c>
      <c r="L11" s="108">
        <v>25</v>
      </c>
      <c r="M11" s="108">
        <v>3</v>
      </c>
      <c r="N11" s="83" t="s">
        <v>79</v>
      </c>
    </row>
    <row r="12" spans="1:14" s="8" customFormat="1" ht="15.95" customHeight="1">
      <c r="A12" s="87" t="s">
        <v>31</v>
      </c>
      <c r="B12" s="209">
        <v>12</v>
      </c>
      <c r="C12" s="210">
        <v>3</v>
      </c>
      <c r="D12" s="210">
        <v>11</v>
      </c>
      <c r="E12" s="210">
        <v>12</v>
      </c>
      <c r="F12" s="210">
        <v>1</v>
      </c>
      <c r="G12" s="210">
        <v>5</v>
      </c>
      <c r="H12" s="210">
        <v>8</v>
      </c>
      <c r="I12" s="210">
        <v>9</v>
      </c>
      <c r="J12" s="210">
        <v>7</v>
      </c>
      <c r="K12" s="210">
        <v>2</v>
      </c>
      <c r="L12" s="210">
        <v>12</v>
      </c>
      <c r="M12" s="211">
        <v>1</v>
      </c>
      <c r="N12" s="84" t="s">
        <v>32</v>
      </c>
    </row>
    <row r="13" spans="1:14">
      <c r="B13" s="38"/>
      <c r="D13" s="10"/>
      <c r="E13" s="10"/>
      <c r="F13" s="10"/>
      <c r="G13" s="10"/>
      <c r="H13" s="10"/>
      <c r="I13" s="10"/>
      <c r="J13" s="10"/>
      <c r="K13" s="10"/>
    </row>
    <row r="14" spans="1:14">
      <c r="B14" s="38"/>
    </row>
    <row r="15" spans="1:14">
      <c r="B15" s="38"/>
    </row>
    <row r="16" spans="1:14">
      <c r="B16" s="38"/>
    </row>
    <row r="17" spans="1:7">
      <c r="B17" s="38"/>
    </row>
    <row r="18" spans="1:7">
      <c r="B18" s="38"/>
    </row>
    <row r="19" spans="1:7">
      <c r="B19" s="38"/>
    </row>
    <row r="20" spans="1:7">
      <c r="B20" s="38"/>
    </row>
    <row r="21" spans="1:7">
      <c r="B21" s="38"/>
    </row>
    <row r="22" spans="1:7">
      <c r="B22" s="38"/>
    </row>
    <row r="23" spans="1:7">
      <c r="B23" s="38"/>
    </row>
    <row r="24" spans="1:7">
      <c r="B24" s="38"/>
    </row>
    <row r="25" spans="1:7">
      <c r="A25" s="38"/>
      <c r="B25" s="38"/>
      <c r="C25" s="38"/>
      <c r="D25" s="38"/>
      <c r="E25" s="38"/>
      <c r="F25" s="38"/>
      <c r="G25" s="38"/>
    </row>
    <row r="26" spans="1:7">
      <c r="A26" s="38"/>
      <c r="B26" s="38"/>
      <c r="C26" s="38"/>
      <c r="D26" s="38"/>
      <c r="E26" s="38"/>
      <c r="F26" s="38"/>
      <c r="G26" s="38"/>
    </row>
  </sheetData>
  <mergeCells count="7"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27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rightToLeft="1" zoomScaleNormal="100" zoomScaleSheetLayoutView="100" workbookViewId="0">
      <selection activeCell="H14" sqref="H14"/>
    </sheetView>
  </sheetViews>
  <sheetFormatPr defaultRowHeight="14.25"/>
  <cols>
    <col min="1" max="1" width="13.125" customWidth="1"/>
    <col min="3" max="5" width="9.25" bestFit="1" customWidth="1"/>
    <col min="6" max="6" width="9.875" bestFit="1" customWidth="1"/>
    <col min="7" max="7" width="9.25" bestFit="1" customWidth="1"/>
    <col min="8" max="9" width="9.375" bestFit="1" customWidth="1"/>
    <col min="10" max="10" width="7.625" customWidth="1"/>
    <col min="11" max="11" width="8.5" customWidth="1"/>
    <col min="12" max="12" width="17.25" customWidth="1"/>
  </cols>
  <sheetData>
    <row r="1" spans="1:13" s="9" customFormat="1" ht="18" customHeight="1">
      <c r="A1" s="239" t="s">
        <v>152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36"/>
    </row>
    <row r="2" spans="1:13" s="9" customFormat="1" ht="18" customHeight="1">
      <c r="A2" s="231" t="s">
        <v>153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36"/>
    </row>
    <row r="3" spans="1:13" ht="5.0999999999999996" customHeight="1"/>
    <row r="4" spans="1:13" ht="17.25">
      <c r="A4" s="266" t="s">
        <v>0</v>
      </c>
      <c r="B4" s="41" t="s">
        <v>139</v>
      </c>
      <c r="C4" s="21" t="s">
        <v>88</v>
      </c>
      <c r="D4" s="269" t="s">
        <v>87</v>
      </c>
      <c r="E4" s="270"/>
      <c r="F4" s="20" t="s">
        <v>86</v>
      </c>
      <c r="G4" s="269" t="s">
        <v>85</v>
      </c>
      <c r="H4" s="270"/>
      <c r="I4" s="21" t="s">
        <v>84</v>
      </c>
      <c r="J4" s="269" t="s">
        <v>83</v>
      </c>
      <c r="K4" s="270"/>
      <c r="L4" s="259" t="s">
        <v>15</v>
      </c>
    </row>
    <row r="5" spans="1:13" ht="17.25">
      <c r="A5" s="267"/>
      <c r="B5" s="240" t="s">
        <v>126</v>
      </c>
      <c r="C5" s="12" t="s">
        <v>91</v>
      </c>
      <c r="D5" s="13" t="s">
        <v>89</v>
      </c>
      <c r="E5" s="14" t="s">
        <v>84</v>
      </c>
      <c r="F5" s="12" t="s">
        <v>91</v>
      </c>
      <c r="G5" s="13" t="s">
        <v>89</v>
      </c>
      <c r="H5" s="14" t="s">
        <v>84</v>
      </c>
      <c r="I5" s="12" t="s">
        <v>91</v>
      </c>
      <c r="J5" s="13" t="s">
        <v>89</v>
      </c>
      <c r="K5" s="14" t="s">
        <v>84</v>
      </c>
      <c r="L5" s="260"/>
    </row>
    <row r="6" spans="1:13">
      <c r="A6" s="268"/>
      <c r="B6" s="240"/>
      <c r="C6" s="15" t="s">
        <v>92</v>
      </c>
      <c r="D6" s="16" t="s">
        <v>90</v>
      </c>
      <c r="E6" s="17" t="s">
        <v>83</v>
      </c>
      <c r="F6" s="15" t="s">
        <v>92</v>
      </c>
      <c r="G6" s="16" t="s">
        <v>90</v>
      </c>
      <c r="H6" s="17" t="s">
        <v>83</v>
      </c>
      <c r="I6" s="15" t="s">
        <v>92</v>
      </c>
      <c r="J6" s="16" t="s">
        <v>90</v>
      </c>
      <c r="K6" s="17" t="s">
        <v>83</v>
      </c>
      <c r="L6" s="261"/>
    </row>
    <row r="7" spans="1:13" ht="15.95" customHeight="1">
      <c r="A7" s="11" t="s">
        <v>94</v>
      </c>
      <c r="B7" s="137">
        <f>SUM(B8:B12)</f>
        <v>102</v>
      </c>
      <c r="C7" s="55">
        <f>SUM(C8:C12)</f>
        <v>371</v>
      </c>
      <c r="D7" s="55">
        <f t="shared" ref="D7:G7" si="0">SUM(D8:D12)</f>
        <v>124</v>
      </c>
      <c r="E7" s="55">
        <f>D7+C7</f>
        <v>495</v>
      </c>
      <c r="F7" s="55">
        <f t="shared" si="0"/>
        <v>1662</v>
      </c>
      <c r="G7" s="55">
        <f t="shared" si="0"/>
        <v>378</v>
      </c>
      <c r="H7" s="55">
        <f>G7+F7</f>
        <v>2040</v>
      </c>
      <c r="I7" s="40">
        <f>F7+C7</f>
        <v>2033</v>
      </c>
      <c r="J7" s="40">
        <f>G7+D7</f>
        <v>502</v>
      </c>
      <c r="K7" s="57">
        <f>J7+I7</f>
        <v>2535</v>
      </c>
      <c r="L7" s="50" t="s">
        <v>93</v>
      </c>
    </row>
    <row r="8" spans="1:13" ht="15.95" customHeight="1">
      <c r="A8" s="43" t="s">
        <v>55</v>
      </c>
      <c r="B8" s="177">
        <v>10</v>
      </c>
      <c r="C8" s="197">
        <v>33</v>
      </c>
      <c r="D8" s="197">
        <v>4</v>
      </c>
      <c r="E8" s="56">
        <f t="shared" ref="E8:E12" si="1">D8+C8</f>
        <v>37</v>
      </c>
      <c r="F8" s="197">
        <v>46</v>
      </c>
      <c r="G8" s="197">
        <v>5</v>
      </c>
      <c r="H8" s="56">
        <f t="shared" ref="H8:H12" si="2">G8+F8</f>
        <v>51</v>
      </c>
      <c r="I8" s="98">
        <f t="shared" ref="I8:I12" si="3">F8+C8</f>
        <v>79</v>
      </c>
      <c r="J8" s="98">
        <f t="shared" ref="J8:J12" si="4">G8+D8</f>
        <v>9</v>
      </c>
      <c r="K8" s="99">
        <f t="shared" ref="K8:K12" si="5">J8+I8</f>
        <v>88</v>
      </c>
      <c r="L8" s="51" t="s">
        <v>24</v>
      </c>
    </row>
    <row r="9" spans="1:13" ht="15.95" customHeight="1">
      <c r="A9" s="43" t="s">
        <v>25</v>
      </c>
      <c r="B9" s="177">
        <v>27</v>
      </c>
      <c r="C9" s="197">
        <v>102</v>
      </c>
      <c r="D9" s="197">
        <v>26</v>
      </c>
      <c r="E9" s="56">
        <f t="shared" si="1"/>
        <v>128</v>
      </c>
      <c r="F9" s="197">
        <v>619</v>
      </c>
      <c r="G9" s="197">
        <v>78</v>
      </c>
      <c r="H9" s="56">
        <f t="shared" si="2"/>
        <v>697</v>
      </c>
      <c r="I9" s="98">
        <f t="shared" si="3"/>
        <v>721</v>
      </c>
      <c r="J9" s="98">
        <f t="shared" si="4"/>
        <v>104</v>
      </c>
      <c r="K9" s="99">
        <f t="shared" si="5"/>
        <v>825</v>
      </c>
      <c r="L9" s="51" t="s">
        <v>95</v>
      </c>
    </row>
    <row r="10" spans="1:13" ht="15.95" customHeight="1">
      <c r="A10" s="43" t="s">
        <v>97</v>
      </c>
      <c r="B10" s="177">
        <v>27</v>
      </c>
      <c r="C10" s="197">
        <v>118</v>
      </c>
      <c r="D10" s="197">
        <v>57</v>
      </c>
      <c r="E10" s="56">
        <f t="shared" si="1"/>
        <v>175</v>
      </c>
      <c r="F10" s="197">
        <v>405</v>
      </c>
      <c r="G10" s="197">
        <v>163</v>
      </c>
      <c r="H10" s="56">
        <f t="shared" si="2"/>
        <v>568</v>
      </c>
      <c r="I10" s="98">
        <f t="shared" si="3"/>
        <v>523</v>
      </c>
      <c r="J10" s="98">
        <f t="shared" si="4"/>
        <v>220</v>
      </c>
      <c r="K10" s="99">
        <f t="shared" si="5"/>
        <v>743</v>
      </c>
      <c r="L10" s="51" t="s">
        <v>96</v>
      </c>
    </row>
    <row r="11" spans="1:13" ht="15.95" customHeight="1">
      <c r="A11" s="43" t="s">
        <v>29</v>
      </c>
      <c r="B11" s="177">
        <v>26</v>
      </c>
      <c r="C11" s="197">
        <v>72</v>
      </c>
      <c r="D11" s="197">
        <v>33</v>
      </c>
      <c r="E11" s="56">
        <f t="shared" si="1"/>
        <v>105</v>
      </c>
      <c r="F11" s="197">
        <v>442</v>
      </c>
      <c r="G11" s="197">
        <v>131</v>
      </c>
      <c r="H11" s="56">
        <f t="shared" si="2"/>
        <v>573</v>
      </c>
      <c r="I11" s="98">
        <f t="shared" si="3"/>
        <v>514</v>
      </c>
      <c r="J11" s="98">
        <f t="shared" si="4"/>
        <v>164</v>
      </c>
      <c r="K11" s="99">
        <f t="shared" si="5"/>
        <v>678</v>
      </c>
      <c r="L11" s="51" t="s">
        <v>30</v>
      </c>
    </row>
    <row r="12" spans="1:13" ht="15.95" customHeight="1">
      <c r="A12" s="43" t="s">
        <v>99</v>
      </c>
      <c r="B12" s="178">
        <v>12</v>
      </c>
      <c r="C12" s="198">
        <v>46</v>
      </c>
      <c r="D12" s="198">
        <v>4</v>
      </c>
      <c r="E12" s="58">
        <f t="shared" si="1"/>
        <v>50</v>
      </c>
      <c r="F12" s="198">
        <v>150</v>
      </c>
      <c r="G12" s="198">
        <v>1</v>
      </c>
      <c r="H12" s="58">
        <f t="shared" si="2"/>
        <v>151</v>
      </c>
      <c r="I12" s="100">
        <f t="shared" si="3"/>
        <v>196</v>
      </c>
      <c r="J12" s="100">
        <f t="shared" si="4"/>
        <v>5</v>
      </c>
      <c r="K12" s="101">
        <f t="shared" si="5"/>
        <v>201</v>
      </c>
      <c r="L12" s="52" t="s">
        <v>98</v>
      </c>
    </row>
    <row r="13" spans="1:13" ht="15.95" customHeight="1">
      <c r="A13" s="264" t="s">
        <v>182</v>
      </c>
      <c r="B13" s="265"/>
      <c r="C13" s="265"/>
      <c r="D13" s="265"/>
      <c r="E13" s="265"/>
      <c r="F13" s="265"/>
      <c r="G13" s="262" t="s">
        <v>160</v>
      </c>
      <c r="H13" s="262"/>
      <c r="I13" s="262"/>
      <c r="J13" s="262"/>
      <c r="K13" s="262"/>
      <c r="L13" s="263"/>
    </row>
    <row r="14" spans="1:13">
      <c r="B14" s="38"/>
      <c r="C14" s="59"/>
      <c r="D14" s="97"/>
      <c r="E14" s="97"/>
      <c r="F14" s="97"/>
      <c r="G14" s="97"/>
      <c r="H14" s="10"/>
      <c r="I14" s="10"/>
      <c r="J14" s="10"/>
      <c r="K14" s="10"/>
    </row>
    <row r="15" spans="1:13">
      <c r="B15" s="38"/>
    </row>
    <row r="16" spans="1:13">
      <c r="B16" s="38"/>
      <c r="E16" s="27"/>
      <c r="F16" s="27"/>
      <c r="G16" s="27"/>
      <c r="H16" s="27"/>
      <c r="I16" s="27"/>
      <c r="J16" s="27"/>
      <c r="K16" s="27"/>
    </row>
    <row r="17" spans="1:11">
      <c r="B17" s="38"/>
      <c r="E17" s="27"/>
      <c r="F17" s="27"/>
      <c r="G17" s="27"/>
      <c r="H17" s="27"/>
      <c r="I17" s="27"/>
      <c r="J17" s="27"/>
      <c r="K17" s="27"/>
    </row>
    <row r="18" spans="1:11">
      <c r="B18" s="38"/>
      <c r="G18" s="27"/>
      <c r="H18" s="27"/>
      <c r="I18" s="27"/>
      <c r="J18" s="27"/>
      <c r="K18" s="27"/>
    </row>
    <row r="19" spans="1:11">
      <c r="B19" s="38"/>
      <c r="G19" s="27"/>
      <c r="H19" s="27"/>
      <c r="I19" s="27"/>
      <c r="J19" s="27"/>
      <c r="K19" s="27"/>
    </row>
    <row r="20" spans="1:11">
      <c r="B20" s="38"/>
      <c r="G20" s="27"/>
      <c r="H20" s="27"/>
      <c r="I20" s="27"/>
      <c r="J20" s="27"/>
      <c r="K20" s="27"/>
    </row>
    <row r="21" spans="1:11">
      <c r="B21" s="38"/>
      <c r="G21" s="27"/>
      <c r="H21" s="27"/>
      <c r="I21" s="27"/>
      <c r="J21" s="27"/>
      <c r="K21" s="27"/>
    </row>
    <row r="22" spans="1:11">
      <c r="B22" s="38"/>
    </row>
    <row r="23" spans="1:11">
      <c r="B23" s="38"/>
      <c r="E23" s="27"/>
    </row>
    <row r="24" spans="1:11">
      <c r="B24" s="38"/>
    </row>
    <row r="25" spans="1:11">
      <c r="B25" s="38"/>
    </row>
    <row r="26" spans="1:11">
      <c r="A26" s="38"/>
      <c r="B26" s="38"/>
      <c r="C26" s="38"/>
      <c r="D26" s="38"/>
      <c r="E26" s="38"/>
      <c r="F26" s="38"/>
      <c r="G26" s="38"/>
    </row>
    <row r="27" spans="1:11">
      <c r="A27" s="38"/>
      <c r="B27" s="38"/>
      <c r="C27" s="38"/>
      <c r="D27" s="38"/>
      <c r="E27" s="38"/>
      <c r="F27" s="38"/>
      <c r="G27" s="38"/>
    </row>
  </sheetData>
  <mergeCells count="10">
    <mergeCell ref="L4:L6"/>
    <mergeCell ref="G13:L13"/>
    <mergeCell ref="A13:F13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28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Y46"/>
  <sheetViews>
    <sheetView rightToLeft="1" zoomScaleNormal="100" zoomScaleSheetLayoutView="100" workbookViewId="0">
      <selection activeCell="C14" sqref="C14"/>
    </sheetView>
  </sheetViews>
  <sheetFormatPr defaultRowHeight="14.25"/>
  <cols>
    <col min="1" max="1" width="12.125" customWidth="1"/>
    <col min="2" max="2" width="7.5" customWidth="1"/>
    <col min="3" max="3" width="7" customWidth="1"/>
    <col min="4" max="4" width="8.25" customWidth="1"/>
    <col min="5" max="5" width="6.5" customWidth="1"/>
    <col min="6" max="6" width="7.5" customWidth="1"/>
    <col min="7" max="7" width="6.375" bestFit="1" customWidth="1"/>
    <col min="8" max="8" width="7.75" customWidth="1"/>
    <col min="9" max="9" width="6.125" customWidth="1"/>
    <col min="10" max="10" width="7.5" customWidth="1"/>
    <col min="11" max="11" width="6.375" bestFit="1" customWidth="1"/>
    <col min="12" max="12" width="7.25" bestFit="1" customWidth="1"/>
    <col min="13" max="13" width="6.375" bestFit="1" customWidth="1"/>
    <col min="14" max="14" width="8.625" bestFit="1" customWidth="1"/>
    <col min="15" max="15" width="16.875" bestFit="1" customWidth="1"/>
  </cols>
  <sheetData>
    <row r="1" spans="1:19" ht="18" customHeight="1">
      <c r="A1" s="239" t="s">
        <v>154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49"/>
      <c r="O1" s="249"/>
    </row>
    <row r="2" spans="1:19" ht="23.25" customHeight="1">
      <c r="A2" s="231" t="s">
        <v>155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49"/>
      <c r="O2" s="249"/>
    </row>
    <row r="3" spans="1:19" ht="5.0999999999999996" customHeight="1">
      <c r="A3" s="3"/>
    </row>
    <row r="4" spans="1:19" ht="18.75" customHeight="1">
      <c r="A4" s="221" t="s">
        <v>0</v>
      </c>
      <c r="B4" s="221" t="s">
        <v>1</v>
      </c>
      <c r="C4" s="226" t="s">
        <v>100</v>
      </c>
      <c r="D4" s="250" t="s">
        <v>143</v>
      </c>
      <c r="E4" s="251"/>
      <c r="F4" s="251"/>
      <c r="G4" s="251"/>
      <c r="H4" s="251"/>
      <c r="I4" s="251"/>
      <c r="J4" s="283" t="s">
        <v>102</v>
      </c>
      <c r="K4" s="283"/>
      <c r="L4" s="283"/>
      <c r="M4" s="284"/>
      <c r="N4" s="237" t="s">
        <v>14</v>
      </c>
      <c r="O4" s="237" t="s">
        <v>15</v>
      </c>
    </row>
    <row r="5" spans="1:19" ht="17.25" customHeight="1">
      <c r="A5" s="222"/>
      <c r="B5" s="222"/>
      <c r="C5" s="227"/>
      <c r="D5" s="277" t="s">
        <v>103</v>
      </c>
      <c r="E5" s="277"/>
      <c r="F5" s="277" t="s">
        <v>105</v>
      </c>
      <c r="G5" s="277"/>
      <c r="H5" s="277" t="s">
        <v>107</v>
      </c>
      <c r="I5" s="277"/>
      <c r="J5" s="277" t="s">
        <v>109</v>
      </c>
      <c r="K5" s="277"/>
      <c r="L5" s="279" t="s">
        <v>111</v>
      </c>
      <c r="M5" s="280"/>
      <c r="N5" s="238"/>
      <c r="O5" s="238"/>
      <c r="S5" s="27"/>
    </row>
    <row r="6" spans="1:19" ht="18" customHeight="1">
      <c r="A6" s="222"/>
      <c r="B6" s="222"/>
      <c r="C6" s="257" t="s">
        <v>80</v>
      </c>
      <c r="D6" s="276" t="s">
        <v>104</v>
      </c>
      <c r="E6" s="276"/>
      <c r="F6" s="276" t="s">
        <v>106</v>
      </c>
      <c r="G6" s="276"/>
      <c r="H6" s="276" t="s">
        <v>108</v>
      </c>
      <c r="I6" s="276"/>
      <c r="J6" s="276" t="s">
        <v>110</v>
      </c>
      <c r="K6" s="276"/>
      <c r="L6" s="281"/>
      <c r="M6" s="282"/>
      <c r="N6" s="238"/>
      <c r="O6" s="238"/>
      <c r="S6" s="59"/>
    </row>
    <row r="7" spans="1:19" ht="31.5" customHeight="1">
      <c r="A7" s="223"/>
      <c r="B7" s="222"/>
      <c r="C7" s="257"/>
      <c r="D7" s="200" t="s">
        <v>183</v>
      </c>
      <c r="E7" s="107" t="s">
        <v>17</v>
      </c>
      <c r="F7" s="96" t="s">
        <v>112</v>
      </c>
      <c r="G7" s="107" t="s">
        <v>17</v>
      </c>
      <c r="H7" s="96" t="s">
        <v>112</v>
      </c>
      <c r="I7" s="106" t="s">
        <v>17</v>
      </c>
      <c r="J7" s="96" t="s">
        <v>112</v>
      </c>
      <c r="K7" s="106" t="s">
        <v>17</v>
      </c>
      <c r="L7" s="96" t="s">
        <v>113</v>
      </c>
      <c r="M7" s="216" t="s">
        <v>17</v>
      </c>
      <c r="N7" s="241"/>
      <c r="O7" s="241"/>
    </row>
    <row r="8" spans="1:19" ht="15.95" customHeight="1">
      <c r="A8" s="92" t="s">
        <v>94</v>
      </c>
      <c r="B8" s="93"/>
      <c r="C8" s="119"/>
      <c r="D8" s="122">
        <v>12605</v>
      </c>
      <c r="E8" s="120">
        <v>10.9</v>
      </c>
      <c r="F8" s="119">
        <v>1547</v>
      </c>
      <c r="G8" s="120">
        <v>1.3</v>
      </c>
      <c r="H8" s="119">
        <v>6867.0000000000009</v>
      </c>
      <c r="I8" s="120">
        <v>5.9</v>
      </c>
      <c r="J8" s="119">
        <v>9114</v>
      </c>
      <c r="K8" s="120">
        <v>7.9</v>
      </c>
      <c r="L8" s="119">
        <v>8551</v>
      </c>
      <c r="M8" s="123">
        <v>7.4</v>
      </c>
      <c r="N8" s="213"/>
      <c r="O8" s="217" t="s">
        <v>54</v>
      </c>
    </row>
    <row r="9" spans="1:19" ht="15.95" customHeight="1">
      <c r="A9" s="42" t="s">
        <v>21</v>
      </c>
      <c r="B9" s="72" t="s">
        <v>145</v>
      </c>
      <c r="C9" s="122">
        <v>102</v>
      </c>
      <c r="D9" s="122">
        <v>4513.0000000000009</v>
      </c>
      <c r="E9" s="123">
        <v>13.9</v>
      </c>
      <c r="F9" s="122">
        <v>620.00000000000011</v>
      </c>
      <c r="G9" s="123">
        <v>1.9</v>
      </c>
      <c r="H9" s="122">
        <v>2425</v>
      </c>
      <c r="I9" s="123">
        <v>7.5</v>
      </c>
      <c r="J9" s="122">
        <v>2205</v>
      </c>
      <c r="K9" s="123">
        <v>6.8</v>
      </c>
      <c r="L9" s="122">
        <v>2652</v>
      </c>
      <c r="M9" s="123">
        <v>8.1999999999999993</v>
      </c>
      <c r="N9" s="214" t="s">
        <v>148</v>
      </c>
      <c r="O9" s="275" t="s">
        <v>22</v>
      </c>
    </row>
    <row r="10" spans="1:19" ht="15.75" customHeight="1">
      <c r="A10" s="278"/>
      <c r="B10" s="72" t="s">
        <v>146</v>
      </c>
      <c r="C10" s="122">
        <v>104</v>
      </c>
      <c r="D10" s="122">
        <v>3409.9999999999995</v>
      </c>
      <c r="E10" s="123">
        <v>9.3000000000000007</v>
      </c>
      <c r="F10" s="122">
        <v>428</v>
      </c>
      <c r="G10" s="123">
        <v>1.2</v>
      </c>
      <c r="H10" s="122">
        <v>2109.0000000000009</v>
      </c>
      <c r="I10" s="123">
        <v>5.8</v>
      </c>
      <c r="J10" s="122">
        <v>2804.0000000000009</v>
      </c>
      <c r="K10" s="123">
        <v>7.7</v>
      </c>
      <c r="L10" s="122">
        <v>3130</v>
      </c>
      <c r="M10" s="123">
        <v>8.6</v>
      </c>
      <c r="N10" s="214" t="s">
        <v>149</v>
      </c>
      <c r="O10" s="275"/>
    </row>
    <row r="11" spans="1:19" ht="15.95" customHeight="1">
      <c r="A11" s="278"/>
      <c r="B11" s="72" t="s">
        <v>147</v>
      </c>
      <c r="C11" s="122">
        <v>102</v>
      </c>
      <c r="D11" s="122">
        <v>4682</v>
      </c>
      <c r="E11" s="123">
        <v>10.1</v>
      </c>
      <c r="F11" s="122">
        <v>499</v>
      </c>
      <c r="G11" s="123">
        <v>1.1000000000000001</v>
      </c>
      <c r="H11" s="122">
        <v>2333</v>
      </c>
      <c r="I11" s="123">
        <v>5</v>
      </c>
      <c r="J11" s="122">
        <v>4104.9999999999991</v>
      </c>
      <c r="K11" s="123">
        <v>8.8000000000000007</v>
      </c>
      <c r="L11" s="122">
        <v>2769</v>
      </c>
      <c r="M11" s="123">
        <v>6</v>
      </c>
      <c r="N11" s="214" t="s">
        <v>150</v>
      </c>
      <c r="O11" s="275"/>
    </row>
    <row r="12" spans="1:19" ht="15.95" customHeight="1">
      <c r="A12" s="271" t="s">
        <v>23</v>
      </c>
      <c r="B12" s="73" t="s">
        <v>145</v>
      </c>
      <c r="C12" s="126">
        <v>10</v>
      </c>
      <c r="D12" s="126">
        <v>332</v>
      </c>
      <c r="E12" s="127">
        <v>35.1</v>
      </c>
      <c r="F12" s="125">
        <v>28.000000000000004</v>
      </c>
      <c r="G12" s="127">
        <v>3</v>
      </c>
      <c r="H12" s="126">
        <v>370</v>
      </c>
      <c r="I12" s="127">
        <v>39.1</v>
      </c>
      <c r="J12" s="126">
        <v>4</v>
      </c>
      <c r="K12" s="127">
        <v>0.4</v>
      </c>
      <c r="L12" s="126">
        <v>43</v>
      </c>
      <c r="M12" s="127">
        <v>4.5</v>
      </c>
      <c r="N12" s="215" t="s">
        <v>148</v>
      </c>
      <c r="O12" s="273" t="s">
        <v>24</v>
      </c>
    </row>
    <row r="13" spans="1:19" ht="15.95" customHeight="1">
      <c r="A13" s="271"/>
      <c r="B13" s="73" t="s">
        <v>146</v>
      </c>
      <c r="C13" s="126">
        <v>10</v>
      </c>
      <c r="D13" s="126">
        <v>269</v>
      </c>
      <c r="E13" s="127">
        <v>39</v>
      </c>
      <c r="F13" s="125">
        <v>21.999999999999993</v>
      </c>
      <c r="G13" s="127">
        <v>3.2</v>
      </c>
      <c r="H13" s="126">
        <v>164</v>
      </c>
      <c r="I13" s="127">
        <v>23.8</v>
      </c>
      <c r="J13" s="126">
        <v>10.999999999999998</v>
      </c>
      <c r="K13" s="127">
        <v>1.6</v>
      </c>
      <c r="L13" s="126">
        <v>26.999999999999996</v>
      </c>
      <c r="M13" s="127">
        <v>3.9</v>
      </c>
      <c r="N13" s="215" t="s">
        <v>149</v>
      </c>
      <c r="O13" s="273"/>
    </row>
    <row r="14" spans="1:19" ht="15.95" customHeight="1">
      <c r="A14" s="271"/>
      <c r="B14" s="73" t="s">
        <v>147</v>
      </c>
      <c r="C14" s="126">
        <v>10</v>
      </c>
      <c r="D14" s="126">
        <v>311</v>
      </c>
      <c r="E14" s="127">
        <v>29</v>
      </c>
      <c r="F14" s="125">
        <v>12.999999999999998</v>
      </c>
      <c r="G14" s="127">
        <v>1.2</v>
      </c>
      <c r="H14" s="126">
        <v>415.00000000000023</v>
      </c>
      <c r="I14" s="127">
        <v>38.700000000000003</v>
      </c>
      <c r="J14" s="126">
        <v>3.0000000000000004</v>
      </c>
      <c r="K14" s="127">
        <v>0.3</v>
      </c>
      <c r="L14" s="126">
        <v>50</v>
      </c>
      <c r="M14" s="127">
        <v>4.7</v>
      </c>
      <c r="N14" s="215" t="s">
        <v>150</v>
      </c>
      <c r="O14" s="273"/>
    </row>
    <row r="15" spans="1:19" ht="15.95" customHeight="1">
      <c r="A15" s="271" t="s">
        <v>25</v>
      </c>
      <c r="B15" s="73" t="s">
        <v>145</v>
      </c>
      <c r="C15" s="126">
        <v>27</v>
      </c>
      <c r="D15" s="126">
        <v>2223.0000000000009</v>
      </c>
      <c r="E15" s="127">
        <v>36.4</v>
      </c>
      <c r="F15" s="125">
        <v>104.00000000000001</v>
      </c>
      <c r="G15" s="127">
        <v>1.7</v>
      </c>
      <c r="H15" s="126">
        <v>467.00000000000017</v>
      </c>
      <c r="I15" s="127">
        <v>7.7</v>
      </c>
      <c r="J15" s="126">
        <v>724</v>
      </c>
      <c r="K15" s="127">
        <v>11.9</v>
      </c>
      <c r="L15" s="126">
        <v>671.99999999999989</v>
      </c>
      <c r="M15" s="127">
        <v>11</v>
      </c>
      <c r="N15" s="215" t="s">
        <v>148</v>
      </c>
      <c r="O15" s="273" t="s">
        <v>26</v>
      </c>
    </row>
    <row r="16" spans="1:19" ht="15.95" customHeight="1">
      <c r="A16" s="271"/>
      <c r="B16" s="73" t="s">
        <v>146</v>
      </c>
      <c r="C16" s="126">
        <v>26</v>
      </c>
      <c r="D16" s="126">
        <v>1826</v>
      </c>
      <c r="E16" s="127">
        <v>32.6</v>
      </c>
      <c r="F16" s="125">
        <v>109.00000000000003</v>
      </c>
      <c r="G16" s="127">
        <v>1.9</v>
      </c>
      <c r="H16" s="126">
        <v>216.99999999999994</v>
      </c>
      <c r="I16" s="127">
        <v>3.9</v>
      </c>
      <c r="J16" s="126">
        <v>72</v>
      </c>
      <c r="K16" s="127">
        <v>1.3</v>
      </c>
      <c r="L16" s="126">
        <v>1074.9999999999998</v>
      </c>
      <c r="M16" s="127">
        <v>19.2</v>
      </c>
      <c r="N16" s="215" t="s">
        <v>149</v>
      </c>
      <c r="O16" s="273"/>
    </row>
    <row r="17" spans="1:25" ht="15.95" customHeight="1">
      <c r="A17" s="271"/>
      <c r="B17" s="73" t="s">
        <v>147</v>
      </c>
      <c r="C17" s="126">
        <v>27</v>
      </c>
      <c r="D17" s="126">
        <v>2570.0000000000009</v>
      </c>
      <c r="E17" s="127">
        <v>34.4</v>
      </c>
      <c r="F17" s="125">
        <v>144</v>
      </c>
      <c r="G17" s="127">
        <v>1.9</v>
      </c>
      <c r="H17" s="126">
        <v>750.99999999999989</v>
      </c>
      <c r="I17" s="127">
        <v>10.1</v>
      </c>
      <c r="J17" s="126">
        <v>801</v>
      </c>
      <c r="K17" s="127">
        <v>10.7</v>
      </c>
      <c r="L17" s="126">
        <v>760</v>
      </c>
      <c r="M17" s="127">
        <v>10.199999999999999</v>
      </c>
      <c r="N17" s="215" t="s">
        <v>150</v>
      </c>
      <c r="O17" s="273"/>
    </row>
    <row r="18" spans="1:25" ht="15.95" customHeight="1">
      <c r="A18" s="271" t="s">
        <v>27</v>
      </c>
      <c r="B18" s="73" t="s">
        <v>145</v>
      </c>
      <c r="C18" s="126">
        <v>27</v>
      </c>
      <c r="D18" s="126">
        <v>121.00000000000001</v>
      </c>
      <c r="E18" s="127">
        <v>1.2</v>
      </c>
      <c r="F18" s="125">
        <v>385.00000000000011</v>
      </c>
      <c r="G18" s="127">
        <v>3.7</v>
      </c>
      <c r="H18" s="126">
        <v>825.99999999999977</v>
      </c>
      <c r="I18" s="127">
        <v>8</v>
      </c>
      <c r="J18" s="126">
        <v>260</v>
      </c>
      <c r="K18" s="127">
        <v>2.5</v>
      </c>
      <c r="L18" s="126">
        <v>1388.0000000000002</v>
      </c>
      <c r="M18" s="127">
        <v>13.4</v>
      </c>
      <c r="N18" s="215" t="s">
        <v>148</v>
      </c>
      <c r="O18" s="273" t="s">
        <v>28</v>
      </c>
    </row>
    <row r="19" spans="1:25" ht="15.95" customHeight="1">
      <c r="A19" s="271"/>
      <c r="B19" s="73" t="s">
        <v>146</v>
      </c>
      <c r="C19" s="126">
        <v>27</v>
      </c>
      <c r="D19" s="126">
        <v>3.0000000000000018</v>
      </c>
      <c r="E19" s="127">
        <v>0.01</v>
      </c>
      <c r="F19" s="125">
        <v>245</v>
      </c>
      <c r="G19" s="127">
        <v>2.1</v>
      </c>
      <c r="H19" s="126">
        <v>1063.0000000000002</v>
      </c>
      <c r="I19" s="127">
        <v>9</v>
      </c>
      <c r="J19" s="126">
        <v>877</v>
      </c>
      <c r="K19" s="127">
        <v>7.4</v>
      </c>
      <c r="L19" s="126">
        <v>1371.0000000000002</v>
      </c>
      <c r="M19" s="127">
        <v>11.6</v>
      </c>
      <c r="N19" s="215" t="s">
        <v>149</v>
      </c>
      <c r="O19" s="273"/>
    </row>
    <row r="20" spans="1:25" ht="15.95" customHeight="1">
      <c r="A20" s="271"/>
      <c r="B20" s="73" t="s">
        <v>147</v>
      </c>
      <c r="C20" s="126">
        <v>27</v>
      </c>
      <c r="D20" s="126">
        <v>0.01</v>
      </c>
      <c r="E20" s="127">
        <v>0.01</v>
      </c>
      <c r="F20" s="125">
        <v>248.99999999999997</v>
      </c>
      <c r="G20" s="127">
        <v>1.7</v>
      </c>
      <c r="H20" s="126">
        <v>867.99999999999977</v>
      </c>
      <c r="I20" s="127">
        <v>6.1</v>
      </c>
      <c r="J20" s="126">
        <v>1517.9999999999995</v>
      </c>
      <c r="K20" s="127">
        <v>10.6</v>
      </c>
      <c r="L20" s="126">
        <v>1242.0000000000002</v>
      </c>
      <c r="M20" s="127">
        <v>8.6999999999999993</v>
      </c>
      <c r="N20" s="215" t="s">
        <v>150</v>
      </c>
      <c r="O20" s="273"/>
    </row>
    <row r="21" spans="1:25" ht="15.95" customHeight="1">
      <c r="A21" s="271" t="s">
        <v>29</v>
      </c>
      <c r="B21" s="73" t="s">
        <v>145</v>
      </c>
      <c r="C21" s="126">
        <v>25</v>
      </c>
      <c r="D21" s="126">
        <v>1709.9999999999998</v>
      </c>
      <c r="E21" s="127">
        <v>11.7</v>
      </c>
      <c r="F21" s="125">
        <v>48.999999999999979</v>
      </c>
      <c r="G21" s="127">
        <v>0.3</v>
      </c>
      <c r="H21" s="126">
        <v>751.00000000000011</v>
      </c>
      <c r="I21" s="127">
        <v>5.0999999999999996</v>
      </c>
      <c r="J21" s="126">
        <v>1211.9999999999998</v>
      </c>
      <c r="K21" s="127">
        <v>8.3000000000000007</v>
      </c>
      <c r="L21" s="126">
        <v>507.00000000000011</v>
      </c>
      <c r="M21" s="127">
        <v>3.5</v>
      </c>
      <c r="N21" s="215" t="s">
        <v>148</v>
      </c>
      <c r="O21" s="273" t="s">
        <v>30</v>
      </c>
    </row>
    <row r="22" spans="1:25" ht="15.95" customHeight="1">
      <c r="A22" s="271"/>
      <c r="B22" s="73" t="s">
        <v>146</v>
      </c>
      <c r="C22" s="126">
        <v>28</v>
      </c>
      <c r="D22" s="126">
        <v>1239.9999999999995</v>
      </c>
      <c r="E22" s="127">
        <v>6.9</v>
      </c>
      <c r="F22" s="125">
        <v>1.0000000000000009</v>
      </c>
      <c r="G22" s="127">
        <v>0.01</v>
      </c>
      <c r="H22" s="126">
        <v>660.00000000000045</v>
      </c>
      <c r="I22" s="127">
        <v>3.7</v>
      </c>
      <c r="J22" s="126">
        <v>1838.0000000000007</v>
      </c>
      <c r="K22" s="127">
        <v>10.199999999999999</v>
      </c>
      <c r="L22" s="126">
        <v>624.00000000000023</v>
      </c>
      <c r="M22" s="127">
        <v>3.5</v>
      </c>
      <c r="N22" s="215" t="s">
        <v>149</v>
      </c>
      <c r="O22" s="273"/>
    </row>
    <row r="23" spans="1:25" ht="15.95" customHeight="1">
      <c r="A23" s="271"/>
      <c r="B23" s="73" t="s">
        <v>147</v>
      </c>
      <c r="C23" s="126">
        <v>26</v>
      </c>
      <c r="D23" s="126">
        <v>1760.9999999999995</v>
      </c>
      <c r="E23" s="127">
        <v>7.6</v>
      </c>
      <c r="F23" s="125">
        <v>57.999999999999972</v>
      </c>
      <c r="G23" s="127">
        <v>0.2</v>
      </c>
      <c r="H23" s="126">
        <v>294.00000000000011</v>
      </c>
      <c r="I23" s="127">
        <v>1.3</v>
      </c>
      <c r="J23" s="126">
        <v>1777.9999999999998</v>
      </c>
      <c r="K23" s="127">
        <v>7.6</v>
      </c>
      <c r="L23" s="126">
        <v>687</v>
      </c>
      <c r="M23" s="127">
        <v>2.9</v>
      </c>
      <c r="N23" s="215" t="s">
        <v>150</v>
      </c>
      <c r="O23" s="273"/>
    </row>
    <row r="24" spans="1:25" ht="15.95" customHeight="1">
      <c r="A24" s="271" t="s">
        <v>31</v>
      </c>
      <c r="B24" s="73" t="s">
        <v>145</v>
      </c>
      <c r="C24" s="126">
        <v>13</v>
      </c>
      <c r="D24" s="126">
        <v>127.00000000000001</v>
      </c>
      <c r="E24" s="127">
        <v>32.700000000000003</v>
      </c>
      <c r="F24" s="125">
        <v>54.000000000000007</v>
      </c>
      <c r="G24" s="127">
        <v>13.9</v>
      </c>
      <c r="H24" s="126">
        <v>10.999999999999996</v>
      </c>
      <c r="I24" s="127">
        <v>2.8</v>
      </c>
      <c r="J24" s="126">
        <v>5.0000000000000009</v>
      </c>
      <c r="K24" s="127">
        <v>1.3</v>
      </c>
      <c r="L24" s="126">
        <v>42.000000000000007</v>
      </c>
      <c r="M24" s="127">
        <v>10.8</v>
      </c>
      <c r="N24" s="215" t="s">
        <v>148</v>
      </c>
      <c r="O24" s="273" t="s">
        <v>32</v>
      </c>
    </row>
    <row r="25" spans="1:25" ht="15.95" customHeight="1">
      <c r="A25" s="271"/>
      <c r="B25" s="73" t="s">
        <v>146</v>
      </c>
      <c r="C25" s="126">
        <v>13</v>
      </c>
      <c r="D25" s="126">
        <v>72</v>
      </c>
      <c r="E25" s="127">
        <v>17.399999999999999</v>
      </c>
      <c r="F25" s="125">
        <v>50.999999999999993</v>
      </c>
      <c r="G25" s="127">
        <v>12.3</v>
      </c>
      <c r="H25" s="126">
        <v>5.0000000000000009</v>
      </c>
      <c r="I25" s="127">
        <v>1.2</v>
      </c>
      <c r="J25" s="126">
        <v>5.9999999999999991</v>
      </c>
      <c r="K25" s="127">
        <v>1.4</v>
      </c>
      <c r="L25" s="126">
        <v>33</v>
      </c>
      <c r="M25" s="127">
        <v>8</v>
      </c>
      <c r="N25" s="215" t="s">
        <v>149</v>
      </c>
      <c r="O25" s="273"/>
    </row>
    <row r="26" spans="1:25" ht="15.95" customHeight="1">
      <c r="A26" s="272"/>
      <c r="B26" s="74" t="s">
        <v>147</v>
      </c>
      <c r="C26" s="130">
        <v>12</v>
      </c>
      <c r="D26" s="130">
        <v>40</v>
      </c>
      <c r="E26" s="131">
        <v>13.6</v>
      </c>
      <c r="F26" s="129">
        <v>35</v>
      </c>
      <c r="G26" s="131">
        <v>11.9</v>
      </c>
      <c r="H26" s="130">
        <v>5.0000000000000009</v>
      </c>
      <c r="I26" s="131">
        <v>1.7</v>
      </c>
      <c r="J26" s="130">
        <v>5</v>
      </c>
      <c r="K26" s="131">
        <v>1.7</v>
      </c>
      <c r="L26" s="130">
        <v>30.000000000000004</v>
      </c>
      <c r="M26" s="131">
        <v>10.199999999999999</v>
      </c>
      <c r="N26" s="71" t="s">
        <v>150</v>
      </c>
      <c r="O26" s="274"/>
    </row>
    <row r="28" spans="1:25" ht="15">
      <c r="F28" s="25"/>
      <c r="G28" s="26"/>
      <c r="H28" s="25"/>
      <c r="I28" s="26"/>
      <c r="J28" s="25"/>
      <c r="K28" s="26"/>
      <c r="L28" s="25"/>
      <c r="M28" s="26"/>
      <c r="N28" s="25"/>
      <c r="O28" s="26"/>
      <c r="P28" s="25"/>
      <c r="Q28" s="25"/>
      <c r="R28" s="26"/>
      <c r="S28" s="25"/>
      <c r="T28" s="26"/>
      <c r="U28" s="25"/>
      <c r="V28" s="26"/>
      <c r="W28" s="25"/>
      <c r="X28" s="26"/>
      <c r="Y28" s="25"/>
    </row>
    <row r="29" spans="1:25" ht="15">
      <c r="D29" s="59"/>
      <c r="F29" s="25"/>
      <c r="G29" s="26"/>
      <c r="H29" s="25"/>
      <c r="I29" s="26"/>
      <c r="J29" s="25"/>
      <c r="K29" s="26"/>
      <c r="L29" s="25"/>
      <c r="M29" s="26"/>
      <c r="N29" s="25"/>
      <c r="O29" s="26"/>
      <c r="P29" s="25"/>
      <c r="Q29" s="25"/>
      <c r="R29" s="26"/>
      <c r="S29" s="25"/>
      <c r="T29" s="26"/>
      <c r="U29" s="25"/>
      <c r="V29" s="26"/>
      <c r="W29" s="25"/>
      <c r="X29" s="26"/>
      <c r="Y29" s="25"/>
    </row>
    <row r="30" spans="1:25" ht="15">
      <c r="F30" s="25"/>
      <c r="G30" s="26"/>
      <c r="H30" s="25"/>
      <c r="I30" s="26"/>
      <c r="J30" s="25"/>
      <c r="K30" s="26"/>
      <c r="L30" s="25"/>
      <c r="M30" s="26"/>
      <c r="N30" s="25"/>
      <c r="O30" s="26"/>
      <c r="P30" s="25"/>
      <c r="Q30" s="25"/>
      <c r="R30" s="26"/>
      <c r="S30" s="25"/>
      <c r="T30" s="26"/>
      <c r="U30" s="25"/>
      <c r="V30" s="26"/>
      <c r="W30" s="25"/>
      <c r="X30" s="26"/>
      <c r="Y30" s="25"/>
    </row>
    <row r="31" spans="1:25" ht="15">
      <c r="C31" s="54"/>
      <c r="F31" s="25"/>
      <c r="G31" s="26"/>
      <c r="H31" s="25"/>
      <c r="I31" s="26"/>
      <c r="J31" s="25"/>
      <c r="K31" s="26"/>
      <c r="L31" s="25"/>
      <c r="M31" s="26"/>
      <c r="N31" s="25"/>
      <c r="O31" s="26"/>
      <c r="P31" s="25"/>
      <c r="Q31" s="25"/>
      <c r="R31" s="26"/>
      <c r="S31" s="25"/>
      <c r="T31" s="26"/>
      <c r="U31" s="25"/>
      <c r="V31" s="26"/>
      <c r="W31" s="25"/>
      <c r="X31" s="26"/>
      <c r="Y31" s="25"/>
    </row>
    <row r="32" spans="1:25" ht="15">
      <c r="G32" s="26"/>
      <c r="I32" s="26"/>
      <c r="K32" s="26"/>
      <c r="M32" s="26"/>
      <c r="O32" s="26"/>
      <c r="R32" s="26"/>
      <c r="T32" s="26"/>
      <c r="V32" s="26"/>
      <c r="X32" s="26"/>
    </row>
    <row r="33" spans="7:24" ht="15">
      <c r="G33" s="26"/>
      <c r="I33" s="26"/>
      <c r="K33" s="26"/>
      <c r="M33" s="26"/>
      <c r="O33" s="26"/>
      <c r="R33" s="26"/>
      <c r="T33" s="26"/>
      <c r="V33" s="26"/>
      <c r="X33" s="26"/>
    </row>
    <row r="34" spans="7:24" ht="15">
      <c r="G34" s="26"/>
      <c r="I34" s="26"/>
      <c r="K34" s="26"/>
      <c r="M34" s="26"/>
      <c r="O34" s="26"/>
      <c r="R34" s="26"/>
      <c r="T34" s="26"/>
      <c r="V34" s="26"/>
      <c r="X34" s="26"/>
    </row>
    <row r="35" spans="7:24" ht="15">
      <c r="G35" s="26"/>
      <c r="I35" s="26"/>
      <c r="K35" s="26"/>
      <c r="M35" s="26"/>
      <c r="O35" s="26"/>
      <c r="R35" s="26"/>
      <c r="T35" s="26"/>
      <c r="V35" s="26"/>
      <c r="X35" s="26"/>
    </row>
    <row r="36" spans="7:24" ht="15">
      <c r="G36" s="26"/>
      <c r="I36" s="26"/>
      <c r="K36" s="26"/>
      <c r="M36" s="26"/>
      <c r="O36" s="26"/>
      <c r="R36" s="26"/>
      <c r="T36" s="26"/>
      <c r="V36" s="26"/>
      <c r="X36" s="26"/>
    </row>
    <row r="37" spans="7:24" ht="15">
      <c r="G37" s="26"/>
      <c r="I37" s="26"/>
      <c r="K37" s="26"/>
      <c r="M37" s="26"/>
      <c r="O37" s="26"/>
      <c r="R37" s="26"/>
      <c r="T37" s="26"/>
      <c r="V37" s="26"/>
      <c r="X37" s="26"/>
    </row>
    <row r="38" spans="7:24" ht="15">
      <c r="G38" s="26"/>
      <c r="I38" s="26"/>
      <c r="K38" s="26"/>
      <c r="M38" s="26"/>
      <c r="O38" s="26"/>
      <c r="R38" s="26"/>
      <c r="T38" s="26"/>
      <c r="V38" s="26"/>
      <c r="X38" s="26"/>
    </row>
    <row r="39" spans="7:24" ht="15">
      <c r="G39" s="26"/>
      <c r="I39" s="26"/>
      <c r="K39" s="26"/>
      <c r="M39" s="26"/>
      <c r="O39" s="26"/>
      <c r="R39" s="26"/>
      <c r="T39" s="26"/>
      <c r="V39" s="26"/>
      <c r="X39" s="26"/>
    </row>
    <row r="40" spans="7:24" ht="15">
      <c r="G40" s="26"/>
      <c r="I40" s="26"/>
      <c r="K40" s="26"/>
      <c r="M40" s="26"/>
      <c r="O40" s="26"/>
      <c r="R40" s="26"/>
      <c r="T40" s="26"/>
      <c r="V40" s="26"/>
      <c r="X40" s="26"/>
    </row>
    <row r="41" spans="7:24" ht="15">
      <c r="G41" s="26"/>
      <c r="I41" s="26"/>
      <c r="K41" s="26"/>
      <c r="M41" s="26"/>
      <c r="O41" s="26"/>
      <c r="R41" s="26"/>
      <c r="T41" s="26"/>
      <c r="V41" s="26"/>
      <c r="X41" s="26"/>
    </row>
    <row r="42" spans="7:24" ht="15">
      <c r="G42" s="26"/>
      <c r="I42" s="26"/>
      <c r="K42" s="26"/>
      <c r="M42" s="26"/>
      <c r="O42" s="26"/>
      <c r="R42" s="26"/>
      <c r="T42" s="26"/>
      <c r="V42" s="26"/>
      <c r="X42" s="26"/>
    </row>
    <row r="43" spans="7:24" ht="15">
      <c r="G43" s="26"/>
      <c r="I43" s="26"/>
      <c r="K43" s="26"/>
      <c r="M43" s="26"/>
      <c r="O43" s="26"/>
      <c r="R43" s="26"/>
      <c r="T43" s="26"/>
      <c r="V43" s="26"/>
      <c r="X43" s="26"/>
    </row>
    <row r="44" spans="7:24" ht="15">
      <c r="G44" s="26"/>
      <c r="I44" s="26"/>
      <c r="K44" s="26"/>
      <c r="M44" s="26"/>
      <c r="O44" s="26"/>
      <c r="R44" s="26"/>
      <c r="T44" s="26"/>
      <c r="V44" s="26"/>
      <c r="X44" s="26"/>
    </row>
    <row r="45" spans="7:24" ht="15">
      <c r="G45" s="26"/>
      <c r="I45" s="26"/>
      <c r="K45" s="26"/>
      <c r="M45" s="26"/>
      <c r="O45" s="26"/>
      <c r="R45" s="26"/>
      <c r="T45" s="26"/>
      <c r="V45" s="26"/>
      <c r="X45" s="26"/>
    </row>
    <row r="46" spans="7:24" ht="15">
      <c r="G46" s="26"/>
      <c r="I46" s="26"/>
      <c r="K46" s="26"/>
      <c r="M46" s="26"/>
      <c r="O46" s="26"/>
      <c r="R46" s="26"/>
      <c r="T46" s="26"/>
      <c r="V46" s="26"/>
      <c r="X46" s="26"/>
    </row>
  </sheetData>
  <mergeCells count="31"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  <mergeCell ref="F6:G6"/>
    <mergeCell ref="H5:I5"/>
    <mergeCell ref="A12:A14"/>
    <mergeCell ref="A15:A17"/>
    <mergeCell ref="H6:I6"/>
    <mergeCell ref="A10:A11"/>
    <mergeCell ref="A18:A20"/>
    <mergeCell ref="A21:A23"/>
    <mergeCell ref="A24:A26"/>
    <mergeCell ref="O24:O26"/>
    <mergeCell ref="O9:O11"/>
    <mergeCell ref="O12:O14"/>
    <mergeCell ref="O15:O17"/>
    <mergeCell ref="O18:O20"/>
    <mergeCell ref="O21:O23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29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47"/>
  <sheetViews>
    <sheetView rightToLeft="1" tabSelected="1" topLeftCell="D10" zoomScaleNormal="100" zoomScaleSheetLayoutView="100" workbookViewId="0">
      <selection activeCell="P24" sqref="P24:P26"/>
    </sheetView>
  </sheetViews>
  <sheetFormatPr defaultRowHeight="14.25"/>
  <cols>
    <col min="1" max="1" width="12.125" customWidth="1"/>
    <col min="2" max="2" width="8.5" customWidth="1"/>
    <col min="3" max="3" width="7.375" customWidth="1"/>
    <col min="4" max="4" width="5.5" customWidth="1"/>
    <col min="5" max="5" width="7.875" customWidth="1"/>
    <col min="6" max="6" width="6.25" customWidth="1"/>
    <col min="7" max="7" width="8.375" customWidth="1"/>
    <col min="8" max="8" width="6.375" bestFit="1" customWidth="1"/>
    <col min="9" max="9" width="7.75" customWidth="1"/>
    <col min="10" max="10" width="6.375" customWidth="1"/>
    <col min="11" max="11" width="7.375" customWidth="1"/>
    <col min="12" max="12" width="5.375" customWidth="1"/>
    <col min="13" max="13" width="8.875" customWidth="1"/>
    <col min="14" max="14" width="5.875" customWidth="1"/>
    <col min="15" max="15" width="9.25" customWidth="1"/>
    <col min="16" max="16" width="16.5" customWidth="1"/>
  </cols>
  <sheetData>
    <row r="1" spans="1:18" ht="18" customHeight="1">
      <c r="A1" s="230" t="s">
        <v>156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85"/>
      <c r="O1" s="285"/>
      <c r="P1" s="285"/>
    </row>
    <row r="2" spans="1:18" ht="18" customHeight="1">
      <c r="A2" s="231" t="s">
        <v>157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86"/>
      <c r="O2" s="286"/>
      <c r="P2" s="286"/>
    </row>
    <row r="3" spans="1:18" ht="5.0999999999999996" customHeight="1">
      <c r="A3" s="3"/>
    </row>
    <row r="4" spans="1:18" ht="18" customHeight="1">
      <c r="A4" s="221" t="s">
        <v>0</v>
      </c>
      <c r="B4" s="221" t="s">
        <v>1</v>
      </c>
      <c r="C4" s="304" t="s">
        <v>101</v>
      </c>
      <c r="D4" s="305"/>
      <c r="E4" s="305"/>
      <c r="F4" s="305"/>
      <c r="G4" s="305"/>
      <c r="H4" s="305"/>
      <c r="I4" s="252" t="s">
        <v>102</v>
      </c>
      <c r="J4" s="252"/>
      <c r="K4" s="252"/>
      <c r="L4" s="252"/>
      <c r="M4" s="242" t="s">
        <v>84</v>
      </c>
      <c r="N4" s="298"/>
      <c r="O4" s="237" t="s">
        <v>14</v>
      </c>
      <c r="P4" s="237" t="s">
        <v>15</v>
      </c>
    </row>
    <row r="5" spans="1:18" ht="18" customHeight="1">
      <c r="A5" s="222"/>
      <c r="B5" s="222"/>
      <c r="C5" s="293" t="s">
        <v>114</v>
      </c>
      <c r="D5" s="293"/>
      <c r="E5" s="289" t="s">
        <v>116</v>
      </c>
      <c r="F5" s="290"/>
      <c r="G5" s="289" t="s">
        <v>118</v>
      </c>
      <c r="H5" s="290"/>
      <c r="I5" s="289" t="s">
        <v>120</v>
      </c>
      <c r="J5" s="290"/>
      <c r="K5" s="289" t="s">
        <v>133</v>
      </c>
      <c r="L5" s="290"/>
      <c r="M5" s="243"/>
      <c r="N5" s="299"/>
      <c r="O5" s="238"/>
      <c r="P5" s="238"/>
    </row>
    <row r="6" spans="1:18" ht="26.25" customHeight="1">
      <c r="A6" s="222"/>
      <c r="B6" s="222"/>
      <c r="C6" s="276" t="s">
        <v>115</v>
      </c>
      <c r="D6" s="276"/>
      <c r="E6" s="294" t="s">
        <v>117</v>
      </c>
      <c r="F6" s="295"/>
      <c r="G6" s="294" t="s">
        <v>119</v>
      </c>
      <c r="H6" s="295"/>
      <c r="I6" s="296" t="s">
        <v>121</v>
      </c>
      <c r="J6" s="297"/>
      <c r="K6" s="300" t="s">
        <v>134</v>
      </c>
      <c r="L6" s="301"/>
      <c r="M6" s="291" t="s">
        <v>83</v>
      </c>
      <c r="N6" s="292"/>
      <c r="O6" s="238"/>
      <c r="P6" s="238"/>
    </row>
    <row r="7" spans="1:18" ht="31.5" customHeight="1">
      <c r="A7" s="223"/>
      <c r="B7" s="222"/>
      <c r="C7" s="96" t="s">
        <v>112</v>
      </c>
      <c r="D7" s="154" t="s">
        <v>17</v>
      </c>
      <c r="E7" s="96" t="s">
        <v>112</v>
      </c>
      <c r="F7" s="154" t="s">
        <v>17</v>
      </c>
      <c r="G7" s="96" t="s">
        <v>140</v>
      </c>
      <c r="H7" s="154" t="s">
        <v>17</v>
      </c>
      <c r="I7" s="96" t="s">
        <v>112</v>
      </c>
      <c r="J7" s="106" t="s">
        <v>17</v>
      </c>
      <c r="K7" s="96" t="s">
        <v>113</v>
      </c>
      <c r="L7" s="106" t="s">
        <v>17</v>
      </c>
      <c r="M7" s="96" t="s">
        <v>131</v>
      </c>
      <c r="N7" s="106" t="s">
        <v>17</v>
      </c>
      <c r="O7" s="238"/>
      <c r="P7" s="241"/>
    </row>
    <row r="8" spans="1:18" ht="24">
      <c r="A8" s="18" t="s">
        <v>94</v>
      </c>
      <c r="B8" s="23"/>
      <c r="C8" s="44">
        <v>2378</v>
      </c>
      <c r="D8" s="45">
        <v>2.1</v>
      </c>
      <c r="E8" s="44">
        <v>51588.999999999993</v>
      </c>
      <c r="F8" s="45">
        <v>44.799999999999983</v>
      </c>
      <c r="G8" s="44">
        <v>16211.999999999996</v>
      </c>
      <c r="H8" s="45">
        <v>14</v>
      </c>
      <c r="I8" s="44">
        <v>5583.0000000000009</v>
      </c>
      <c r="J8" s="45">
        <v>4.8</v>
      </c>
      <c r="K8" s="44">
        <v>987</v>
      </c>
      <c r="L8" s="45">
        <v>0.9</v>
      </c>
      <c r="M8" s="44">
        <v>115432.99999999999</v>
      </c>
      <c r="N8" s="44">
        <v>100</v>
      </c>
      <c r="O8" s="19"/>
      <c r="P8" s="19" t="s">
        <v>54</v>
      </c>
      <c r="R8" s="24"/>
    </row>
    <row r="9" spans="1:18" ht="18.75" customHeight="1">
      <c r="A9" s="42" t="s">
        <v>21</v>
      </c>
      <c r="B9" s="72" t="s">
        <v>145</v>
      </c>
      <c r="C9" s="46">
        <v>483</v>
      </c>
      <c r="D9" s="47">
        <v>1.5</v>
      </c>
      <c r="E9" s="46">
        <v>10836</v>
      </c>
      <c r="F9" s="47">
        <v>33.399999999999984</v>
      </c>
      <c r="G9" s="46">
        <v>4721</v>
      </c>
      <c r="H9" s="47">
        <v>14.5</v>
      </c>
      <c r="I9" s="46">
        <v>3711.0000000000009</v>
      </c>
      <c r="J9" s="47">
        <v>11.4</v>
      </c>
      <c r="K9" s="46">
        <v>294</v>
      </c>
      <c r="L9" s="47">
        <v>0.9</v>
      </c>
      <c r="M9" s="46">
        <v>32460</v>
      </c>
      <c r="N9" s="46">
        <v>100</v>
      </c>
      <c r="O9" s="69" t="s">
        <v>148</v>
      </c>
      <c r="P9" s="287" t="s">
        <v>22</v>
      </c>
      <c r="R9" s="24"/>
    </row>
    <row r="10" spans="1:18" ht="15.95" customHeight="1">
      <c r="A10" s="303"/>
      <c r="B10" s="72" t="s">
        <v>146</v>
      </c>
      <c r="C10" s="46">
        <v>514</v>
      </c>
      <c r="D10" s="47">
        <v>1.4</v>
      </c>
      <c r="E10" s="46">
        <v>17488</v>
      </c>
      <c r="F10" s="47">
        <v>47.999999999999993</v>
      </c>
      <c r="G10" s="46">
        <v>5193</v>
      </c>
      <c r="H10" s="47">
        <v>14.2</v>
      </c>
      <c r="I10" s="46">
        <v>1054</v>
      </c>
      <c r="J10" s="47">
        <v>2.9</v>
      </c>
      <c r="K10" s="46">
        <v>343.00000000000011</v>
      </c>
      <c r="L10" s="47">
        <v>0.9</v>
      </c>
      <c r="M10" s="46">
        <v>36473</v>
      </c>
      <c r="N10" s="46">
        <v>100</v>
      </c>
      <c r="O10" s="69" t="s">
        <v>149</v>
      </c>
      <c r="P10" s="287"/>
      <c r="R10" s="24"/>
    </row>
    <row r="11" spans="1:18" ht="12.75" customHeight="1">
      <c r="A11" s="303"/>
      <c r="B11" s="72" t="s">
        <v>147</v>
      </c>
      <c r="C11" s="46">
        <v>1381.0000000000002</v>
      </c>
      <c r="D11" s="47">
        <v>3</v>
      </c>
      <c r="E11" s="46">
        <v>23264.999999999993</v>
      </c>
      <c r="F11" s="47">
        <v>49.90000000000002</v>
      </c>
      <c r="G11" s="46">
        <v>6297.9999999999973</v>
      </c>
      <c r="H11" s="47">
        <v>13.5</v>
      </c>
      <c r="I11" s="46">
        <v>817.99999999999977</v>
      </c>
      <c r="J11" s="47">
        <v>1.8</v>
      </c>
      <c r="K11" s="46">
        <v>349.99999999999994</v>
      </c>
      <c r="L11" s="47">
        <v>0.8</v>
      </c>
      <c r="M11" s="46">
        <v>46499.999999999985</v>
      </c>
      <c r="N11" s="46">
        <v>100</v>
      </c>
      <c r="O11" s="69" t="s">
        <v>150</v>
      </c>
      <c r="P11" s="287"/>
      <c r="R11" s="24"/>
    </row>
    <row r="12" spans="1:18" ht="15.95" customHeight="1">
      <c r="A12" s="271" t="s">
        <v>23</v>
      </c>
      <c r="B12" s="73" t="s">
        <v>145</v>
      </c>
      <c r="C12" s="199">
        <v>4</v>
      </c>
      <c r="D12" s="48">
        <v>0.4</v>
      </c>
      <c r="E12" s="199">
        <v>145</v>
      </c>
      <c r="F12" s="48">
        <v>15.3</v>
      </c>
      <c r="G12" s="199">
        <v>15.000000000000004</v>
      </c>
      <c r="H12" s="48">
        <v>1.6</v>
      </c>
      <c r="I12" s="199">
        <v>0.01</v>
      </c>
      <c r="J12" s="48">
        <v>0.01</v>
      </c>
      <c r="K12" s="199">
        <v>6.0000000000000018</v>
      </c>
      <c r="L12" s="48">
        <v>0.6</v>
      </c>
      <c r="M12" s="46">
        <v>947</v>
      </c>
      <c r="N12" s="46">
        <v>100</v>
      </c>
      <c r="O12" s="70" t="s">
        <v>148</v>
      </c>
      <c r="P12" s="288" t="s">
        <v>24</v>
      </c>
      <c r="R12" s="24"/>
    </row>
    <row r="13" spans="1:18" ht="15.95" customHeight="1">
      <c r="A13" s="271"/>
      <c r="B13" s="73" t="s">
        <v>146</v>
      </c>
      <c r="C13" s="199">
        <v>0.01</v>
      </c>
      <c r="D13" s="48">
        <v>0.01</v>
      </c>
      <c r="E13" s="199">
        <v>173</v>
      </c>
      <c r="F13" s="48">
        <v>25.199999999999996</v>
      </c>
      <c r="G13" s="199">
        <v>17.999999999999996</v>
      </c>
      <c r="H13" s="48">
        <v>2.6</v>
      </c>
      <c r="I13" s="199">
        <v>0.01</v>
      </c>
      <c r="J13" s="48">
        <v>0.01</v>
      </c>
      <c r="K13" s="199">
        <v>5</v>
      </c>
      <c r="L13" s="48">
        <v>0.7</v>
      </c>
      <c r="M13" s="46">
        <v>689</v>
      </c>
      <c r="N13" s="46">
        <v>100</v>
      </c>
      <c r="O13" s="70" t="s">
        <v>149</v>
      </c>
      <c r="P13" s="288"/>
      <c r="R13" s="24"/>
    </row>
    <row r="14" spans="1:18" ht="15.95" customHeight="1">
      <c r="A14" s="271"/>
      <c r="B14" s="73" t="s">
        <v>147</v>
      </c>
      <c r="C14" s="199">
        <v>0.01</v>
      </c>
      <c r="D14" s="48">
        <v>0.01</v>
      </c>
      <c r="E14" s="199">
        <v>253.99999999999994</v>
      </c>
      <c r="F14" s="48">
        <v>23.599999999999991</v>
      </c>
      <c r="G14" s="199">
        <v>24.999999999999996</v>
      </c>
      <c r="H14" s="48">
        <v>2.2999999999999998</v>
      </c>
      <c r="I14" s="199">
        <v>0.99999999999999989</v>
      </c>
      <c r="J14" s="48">
        <v>0.1</v>
      </c>
      <c r="K14" s="199">
        <v>0.99999999999999989</v>
      </c>
      <c r="L14" s="48">
        <v>0.1</v>
      </c>
      <c r="M14" s="46">
        <v>1073.0000000000002</v>
      </c>
      <c r="N14" s="46">
        <v>100</v>
      </c>
      <c r="O14" s="70" t="s">
        <v>150</v>
      </c>
      <c r="P14" s="288"/>
      <c r="R14" s="24"/>
    </row>
    <row r="15" spans="1:18" ht="15.95" customHeight="1">
      <c r="A15" s="271" t="s">
        <v>25</v>
      </c>
      <c r="B15" s="73" t="s">
        <v>145</v>
      </c>
      <c r="C15" s="199">
        <v>172</v>
      </c>
      <c r="D15" s="48">
        <v>2.8</v>
      </c>
      <c r="E15" s="199">
        <v>1235</v>
      </c>
      <c r="F15" s="48">
        <v>20.2</v>
      </c>
      <c r="G15" s="199">
        <v>340</v>
      </c>
      <c r="H15" s="48">
        <v>5.6</v>
      </c>
      <c r="I15" s="199">
        <v>60.000000000000021</v>
      </c>
      <c r="J15" s="48">
        <v>1</v>
      </c>
      <c r="K15" s="199">
        <v>102</v>
      </c>
      <c r="L15" s="48">
        <v>1.7</v>
      </c>
      <c r="M15" s="46">
        <v>6099.0000000000009</v>
      </c>
      <c r="N15" s="46">
        <v>100</v>
      </c>
      <c r="O15" s="70" t="s">
        <v>148</v>
      </c>
      <c r="P15" s="288" t="s">
        <v>26</v>
      </c>
      <c r="R15" s="24"/>
    </row>
    <row r="16" spans="1:18" ht="15.95" customHeight="1">
      <c r="A16" s="271"/>
      <c r="B16" s="73" t="s">
        <v>146</v>
      </c>
      <c r="C16" s="199">
        <v>86</v>
      </c>
      <c r="D16" s="48">
        <v>1.5</v>
      </c>
      <c r="E16" s="199">
        <v>1431</v>
      </c>
      <c r="F16" s="48">
        <v>25.399999999999977</v>
      </c>
      <c r="G16" s="199">
        <v>750</v>
      </c>
      <c r="H16" s="48">
        <v>13.4</v>
      </c>
      <c r="I16" s="199">
        <v>21</v>
      </c>
      <c r="J16" s="48">
        <v>0.4</v>
      </c>
      <c r="K16" s="199">
        <v>20.999999999999996</v>
      </c>
      <c r="L16" s="48">
        <v>0.4</v>
      </c>
      <c r="M16" s="46">
        <v>5608</v>
      </c>
      <c r="N16" s="46">
        <v>100</v>
      </c>
      <c r="O16" s="70" t="s">
        <v>149</v>
      </c>
      <c r="P16" s="288"/>
      <c r="R16" s="24"/>
    </row>
    <row r="17" spans="1:18" ht="15.95" customHeight="1">
      <c r="A17" s="271"/>
      <c r="B17" s="73" t="s">
        <v>147</v>
      </c>
      <c r="C17" s="199">
        <v>411.00000000000006</v>
      </c>
      <c r="D17" s="48">
        <v>5.5</v>
      </c>
      <c r="E17" s="199">
        <v>1671.9999999999998</v>
      </c>
      <c r="F17" s="48">
        <v>22.4</v>
      </c>
      <c r="G17" s="199">
        <v>150</v>
      </c>
      <c r="H17" s="48">
        <v>2</v>
      </c>
      <c r="I17" s="199">
        <v>126.00000000000003</v>
      </c>
      <c r="J17" s="48">
        <v>1.7</v>
      </c>
      <c r="K17" s="199">
        <v>79</v>
      </c>
      <c r="L17" s="48">
        <v>1.1000000000000001</v>
      </c>
      <c r="M17" s="46">
        <v>7464.0000000000009</v>
      </c>
      <c r="N17" s="46">
        <v>100</v>
      </c>
      <c r="O17" s="70" t="s">
        <v>150</v>
      </c>
      <c r="P17" s="288"/>
      <c r="R17" s="24"/>
    </row>
    <row r="18" spans="1:18" ht="15.95" customHeight="1">
      <c r="A18" s="271" t="s">
        <v>27</v>
      </c>
      <c r="B18" s="73" t="s">
        <v>145</v>
      </c>
      <c r="C18" s="199">
        <v>143.99999999999997</v>
      </c>
      <c r="D18" s="48">
        <v>1.4</v>
      </c>
      <c r="E18" s="199">
        <v>5024</v>
      </c>
      <c r="F18" s="48">
        <v>48.499999999999986</v>
      </c>
      <c r="G18" s="199">
        <v>1762.9999999999998</v>
      </c>
      <c r="H18" s="48">
        <v>17</v>
      </c>
      <c r="I18" s="199">
        <v>395</v>
      </c>
      <c r="J18" s="48">
        <v>3.8</v>
      </c>
      <c r="K18" s="199">
        <v>50.999999999999986</v>
      </c>
      <c r="L18" s="48">
        <v>0.5</v>
      </c>
      <c r="M18" s="46">
        <v>10357</v>
      </c>
      <c r="N18" s="46">
        <v>100</v>
      </c>
      <c r="O18" s="70" t="s">
        <v>148</v>
      </c>
      <c r="P18" s="288" t="s">
        <v>28</v>
      </c>
      <c r="R18" s="24"/>
    </row>
    <row r="19" spans="1:18" ht="15.95" customHeight="1">
      <c r="A19" s="271"/>
      <c r="B19" s="73" t="s">
        <v>146</v>
      </c>
      <c r="C19" s="199">
        <v>247.00000000000003</v>
      </c>
      <c r="D19" s="48">
        <v>2.1</v>
      </c>
      <c r="E19" s="199">
        <v>5793.0000000000018</v>
      </c>
      <c r="F19" s="48">
        <v>49.000000000000014</v>
      </c>
      <c r="G19" s="199">
        <v>1337.9999999999998</v>
      </c>
      <c r="H19" s="48">
        <v>11.3</v>
      </c>
      <c r="I19" s="199">
        <v>733</v>
      </c>
      <c r="J19" s="48">
        <v>6.2</v>
      </c>
      <c r="K19" s="199">
        <v>158.00000000000003</v>
      </c>
      <c r="L19" s="48">
        <v>1.3</v>
      </c>
      <c r="M19" s="46">
        <v>11828.000000000002</v>
      </c>
      <c r="N19" s="46">
        <v>100</v>
      </c>
      <c r="O19" s="70" t="s">
        <v>149</v>
      </c>
      <c r="P19" s="288"/>
      <c r="R19" s="24"/>
    </row>
    <row r="20" spans="1:18" ht="15.95" customHeight="1">
      <c r="A20" s="271"/>
      <c r="B20" s="73" t="s">
        <v>147</v>
      </c>
      <c r="C20" s="199">
        <v>310.00000000000011</v>
      </c>
      <c r="D20" s="48">
        <v>2.2000000000000002</v>
      </c>
      <c r="E20" s="199">
        <v>7774.9999999999973</v>
      </c>
      <c r="F20" s="48">
        <v>54.099999999999994</v>
      </c>
      <c r="G20" s="199">
        <v>1623.9999999999989</v>
      </c>
      <c r="H20" s="48">
        <v>11.3</v>
      </c>
      <c r="I20" s="199">
        <v>590.99999999999977</v>
      </c>
      <c r="J20" s="48">
        <v>4.0999999999999996</v>
      </c>
      <c r="K20" s="199">
        <v>169.99999999999997</v>
      </c>
      <c r="L20" s="48">
        <v>1.2</v>
      </c>
      <c r="M20" s="46">
        <v>14346.999999999996</v>
      </c>
      <c r="N20" s="46">
        <v>100</v>
      </c>
      <c r="O20" s="70" t="s">
        <v>150</v>
      </c>
      <c r="P20" s="288"/>
      <c r="R20" s="24"/>
    </row>
    <row r="21" spans="1:18" ht="15.95" customHeight="1">
      <c r="A21" s="271" t="s">
        <v>29</v>
      </c>
      <c r="B21" s="73" t="s">
        <v>145</v>
      </c>
      <c r="C21" s="199">
        <v>160.99999999999997</v>
      </c>
      <c r="D21" s="48">
        <v>1.1000000000000001</v>
      </c>
      <c r="E21" s="199">
        <v>4289</v>
      </c>
      <c r="F21" s="48">
        <v>29.200000000000014</v>
      </c>
      <c r="G21" s="199">
        <v>2603.0000000000005</v>
      </c>
      <c r="H21" s="48">
        <v>17.7</v>
      </c>
      <c r="I21" s="199">
        <v>3254.0000000000009</v>
      </c>
      <c r="J21" s="48">
        <v>22.2</v>
      </c>
      <c r="K21" s="199">
        <v>133.00000000000003</v>
      </c>
      <c r="L21" s="48">
        <v>0.9</v>
      </c>
      <c r="M21" s="46">
        <v>14669.000000000002</v>
      </c>
      <c r="N21" s="46">
        <v>100</v>
      </c>
      <c r="O21" s="70" t="s">
        <v>148</v>
      </c>
      <c r="P21" s="288" t="s">
        <v>30</v>
      </c>
      <c r="R21" s="24"/>
    </row>
    <row r="22" spans="1:18" ht="15.95" customHeight="1">
      <c r="A22" s="271"/>
      <c r="B22" s="73" t="s">
        <v>146</v>
      </c>
      <c r="C22" s="199">
        <v>177.00000000000003</v>
      </c>
      <c r="D22" s="48">
        <v>1</v>
      </c>
      <c r="E22" s="199">
        <v>9866</v>
      </c>
      <c r="F22" s="48">
        <v>54.999999999999986</v>
      </c>
      <c r="G22" s="199">
        <v>3078</v>
      </c>
      <c r="H22" s="48">
        <v>17.2</v>
      </c>
      <c r="I22" s="199">
        <v>293.99999999999994</v>
      </c>
      <c r="J22" s="48">
        <v>1.6</v>
      </c>
      <c r="K22" s="199">
        <v>156.00000000000006</v>
      </c>
      <c r="L22" s="48">
        <v>0.9</v>
      </c>
      <c r="M22" s="46">
        <v>17934</v>
      </c>
      <c r="N22" s="46">
        <v>100</v>
      </c>
      <c r="O22" s="70" t="s">
        <v>149</v>
      </c>
      <c r="P22" s="288"/>
      <c r="R22" s="24"/>
    </row>
    <row r="23" spans="1:18" ht="15.95" customHeight="1">
      <c r="A23" s="271"/>
      <c r="B23" s="73" t="s">
        <v>147</v>
      </c>
      <c r="C23" s="199">
        <v>659</v>
      </c>
      <c r="D23" s="48">
        <v>2.8</v>
      </c>
      <c r="E23" s="199">
        <v>13402.999999999998</v>
      </c>
      <c r="F23" s="48">
        <v>57.600000000000009</v>
      </c>
      <c r="G23" s="199">
        <v>4483.9999999999982</v>
      </c>
      <c r="H23" s="48">
        <v>19.2</v>
      </c>
      <c r="I23" s="199">
        <v>99.999999999999972</v>
      </c>
      <c r="J23" s="48">
        <v>0.4</v>
      </c>
      <c r="K23" s="199">
        <v>96.999999999999957</v>
      </c>
      <c r="L23" s="48">
        <v>0.4</v>
      </c>
      <c r="M23" s="46">
        <v>23320.999999999996</v>
      </c>
      <c r="N23" s="46">
        <v>100</v>
      </c>
      <c r="O23" s="70" t="s">
        <v>150</v>
      </c>
      <c r="P23" s="288"/>
      <c r="R23" s="24"/>
    </row>
    <row r="24" spans="1:18" ht="15.95" customHeight="1">
      <c r="A24" s="271" t="s">
        <v>31</v>
      </c>
      <c r="B24" s="73" t="s">
        <v>145</v>
      </c>
      <c r="C24" s="199">
        <v>2</v>
      </c>
      <c r="D24" s="48">
        <v>0.5</v>
      </c>
      <c r="E24" s="199">
        <v>143</v>
      </c>
      <c r="F24" s="48">
        <v>36.999999999999993</v>
      </c>
      <c r="G24" s="199">
        <v>0.01</v>
      </c>
      <c r="H24" s="48">
        <v>0.01</v>
      </c>
      <c r="I24" s="199">
        <v>2</v>
      </c>
      <c r="J24" s="48">
        <v>0.5</v>
      </c>
      <c r="K24" s="199">
        <v>2.0000000000000004</v>
      </c>
      <c r="L24" s="48">
        <v>0.5</v>
      </c>
      <c r="M24" s="46">
        <v>388</v>
      </c>
      <c r="N24" s="46">
        <v>100</v>
      </c>
      <c r="O24" s="70" t="s">
        <v>148</v>
      </c>
      <c r="P24" s="288" t="s">
        <v>32</v>
      </c>
      <c r="R24" s="24"/>
    </row>
    <row r="25" spans="1:18" ht="15.95" customHeight="1">
      <c r="A25" s="271"/>
      <c r="B25" s="73" t="s">
        <v>146</v>
      </c>
      <c r="C25" s="199">
        <v>4</v>
      </c>
      <c r="D25" s="48">
        <v>1</v>
      </c>
      <c r="E25" s="199">
        <v>224.99999999999997</v>
      </c>
      <c r="F25" s="48">
        <v>54.399999999999991</v>
      </c>
      <c r="G25" s="199">
        <v>9</v>
      </c>
      <c r="H25" s="48">
        <v>2.2000000000000002</v>
      </c>
      <c r="I25" s="199">
        <v>6.0000000000000009</v>
      </c>
      <c r="J25" s="48">
        <v>1.4</v>
      </c>
      <c r="K25" s="199">
        <v>3</v>
      </c>
      <c r="L25" s="48">
        <v>0.7</v>
      </c>
      <c r="M25" s="46">
        <v>414</v>
      </c>
      <c r="N25" s="46">
        <v>100</v>
      </c>
      <c r="O25" s="70" t="s">
        <v>149</v>
      </c>
      <c r="P25" s="288"/>
      <c r="R25" s="24"/>
    </row>
    <row r="26" spans="1:18" ht="15.95" customHeight="1">
      <c r="A26" s="272"/>
      <c r="B26" s="74" t="s">
        <v>147</v>
      </c>
      <c r="C26" s="201">
        <v>0.99999999999999989</v>
      </c>
      <c r="D26" s="49">
        <v>0.3</v>
      </c>
      <c r="E26" s="201">
        <v>161</v>
      </c>
      <c r="F26" s="49">
        <v>54.499999999999993</v>
      </c>
      <c r="G26" s="201">
        <v>15</v>
      </c>
      <c r="H26" s="49">
        <v>5.0999999999999996</v>
      </c>
      <c r="I26" s="201">
        <v>0.01</v>
      </c>
      <c r="J26" s="49">
        <v>0.01</v>
      </c>
      <c r="K26" s="201">
        <v>3.0000000000000004</v>
      </c>
      <c r="L26" s="49">
        <v>1</v>
      </c>
      <c r="M26" s="75">
        <v>295</v>
      </c>
      <c r="N26" s="75">
        <v>100</v>
      </c>
      <c r="O26" s="71" t="s">
        <v>150</v>
      </c>
      <c r="P26" s="302"/>
      <c r="R26" s="24"/>
    </row>
    <row r="27" spans="1:18" hidden="1">
      <c r="E27">
        <v>224.99999999999997</v>
      </c>
      <c r="G27">
        <v>9</v>
      </c>
      <c r="I27">
        <v>0</v>
      </c>
    </row>
    <row r="28" spans="1:18" hidden="1">
      <c r="E28">
        <v>161</v>
      </c>
      <c r="G28">
        <v>15</v>
      </c>
    </row>
    <row r="29" spans="1:18">
      <c r="F29" s="24"/>
      <c r="J29" s="103"/>
    </row>
    <row r="30" spans="1:18">
      <c r="F30" s="24"/>
      <c r="J30" s="103"/>
    </row>
    <row r="31" spans="1:18">
      <c r="F31" s="24"/>
      <c r="J31" s="103"/>
    </row>
    <row r="32" spans="1:18">
      <c r="F32" s="24"/>
      <c r="J32" s="103"/>
    </row>
    <row r="33" spans="6:10">
      <c r="F33" s="24"/>
      <c r="J33" s="103"/>
    </row>
    <row r="34" spans="6:10">
      <c r="F34" s="24"/>
      <c r="J34" s="103"/>
    </row>
    <row r="35" spans="6:10">
      <c r="F35" s="24"/>
      <c r="J35" s="103"/>
    </row>
    <row r="36" spans="6:10">
      <c r="F36" s="24"/>
      <c r="J36" s="103"/>
    </row>
    <row r="37" spans="6:10">
      <c r="F37" s="24"/>
      <c r="J37" s="103"/>
    </row>
    <row r="38" spans="6:10">
      <c r="F38" s="24"/>
      <c r="J38" s="103"/>
    </row>
    <row r="39" spans="6:10">
      <c r="F39" s="24"/>
      <c r="J39" s="104"/>
    </row>
    <row r="40" spans="6:10">
      <c r="F40" s="24"/>
    </row>
    <row r="41" spans="6:10">
      <c r="F41" s="24"/>
    </row>
    <row r="42" spans="6:10">
      <c r="F42" s="24"/>
    </row>
    <row r="43" spans="6:10">
      <c r="F43" s="24"/>
    </row>
    <row r="44" spans="6:10">
      <c r="F44" s="24"/>
    </row>
    <row r="45" spans="6:10">
      <c r="F45" s="24"/>
    </row>
    <row r="46" spans="6:10">
      <c r="F46" s="94"/>
    </row>
    <row r="47" spans="6:10">
      <c r="F47" s="94"/>
    </row>
  </sheetData>
  <mergeCells count="32">
    <mergeCell ref="M4:N5"/>
    <mergeCell ref="K5:L5"/>
    <mergeCell ref="K6:L6"/>
    <mergeCell ref="P21:P23"/>
    <mergeCell ref="A24:A26"/>
    <mergeCell ref="P24:P26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30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Y39"/>
  <sheetViews>
    <sheetView rightToLeft="1" zoomScaleNormal="100" zoomScaleSheetLayoutView="100" zoomScalePageLayoutView="85" workbookViewId="0">
      <selection activeCell="B38" sqref="B38"/>
    </sheetView>
  </sheetViews>
  <sheetFormatPr defaultRowHeight="14.25"/>
  <cols>
    <col min="1" max="1" width="12.5" customWidth="1"/>
    <col min="2" max="2" width="8.25" customWidth="1"/>
    <col min="3" max="3" width="6.625" customWidth="1"/>
    <col min="4" max="4" width="8.125" customWidth="1"/>
    <col min="5" max="5" width="6.125" customWidth="1"/>
    <col min="6" max="6" width="7.125" customWidth="1"/>
    <col min="7" max="7" width="6.375" bestFit="1" customWidth="1"/>
    <col min="8" max="8" width="8.25" customWidth="1"/>
    <col min="9" max="9" width="6.625" customWidth="1"/>
    <col min="10" max="10" width="8.125" bestFit="1" customWidth="1"/>
    <col min="11" max="11" width="6.375" bestFit="1" customWidth="1"/>
    <col min="12" max="12" width="7.875" customWidth="1"/>
    <col min="13" max="13" width="6.375" bestFit="1" customWidth="1"/>
    <col min="14" max="14" width="10.25" bestFit="1" customWidth="1"/>
    <col min="15" max="15" width="16.375" customWidth="1"/>
  </cols>
  <sheetData>
    <row r="1" spans="1:17" ht="22.5" customHeight="1">
      <c r="A1" s="230" t="s">
        <v>158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85"/>
      <c r="O1" s="285"/>
    </row>
    <row r="2" spans="1:17" ht="20.25" customHeight="1">
      <c r="A2" s="306" t="s">
        <v>159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7"/>
      <c r="O2" s="307"/>
    </row>
    <row r="3" spans="1:17" ht="5.0999999999999996" customHeight="1">
      <c r="A3" s="3"/>
    </row>
    <row r="4" spans="1:17" ht="17.25">
      <c r="A4" s="221" t="s">
        <v>0</v>
      </c>
      <c r="B4" s="221" t="s">
        <v>1</v>
      </c>
      <c r="C4" s="233" t="s">
        <v>100</v>
      </c>
      <c r="D4" s="308" t="s">
        <v>101</v>
      </c>
      <c r="E4" s="309"/>
      <c r="F4" s="309"/>
      <c r="G4" s="309"/>
      <c r="H4" s="309"/>
      <c r="I4" s="309"/>
      <c r="J4" s="245" t="s">
        <v>102</v>
      </c>
      <c r="K4" s="245"/>
      <c r="L4" s="245"/>
      <c r="M4" s="246"/>
      <c r="N4" s="237" t="s">
        <v>14</v>
      </c>
      <c r="O4" s="237" t="s">
        <v>15</v>
      </c>
    </row>
    <row r="5" spans="1:17" ht="17.25" customHeight="1">
      <c r="A5" s="222"/>
      <c r="B5" s="222"/>
      <c r="C5" s="227"/>
      <c r="D5" s="277" t="s">
        <v>103</v>
      </c>
      <c r="E5" s="277"/>
      <c r="F5" s="277" t="s">
        <v>105</v>
      </c>
      <c r="G5" s="277"/>
      <c r="H5" s="277" t="s">
        <v>107</v>
      </c>
      <c r="I5" s="277"/>
      <c r="J5" s="277" t="s">
        <v>109</v>
      </c>
      <c r="K5" s="277"/>
      <c r="L5" s="310" t="s">
        <v>111</v>
      </c>
      <c r="M5" s="311"/>
      <c r="N5" s="238"/>
      <c r="O5" s="238"/>
    </row>
    <row r="6" spans="1:17" ht="16.5" customHeight="1">
      <c r="A6" s="222"/>
      <c r="B6" s="222"/>
      <c r="C6" s="257" t="s">
        <v>80</v>
      </c>
      <c r="D6" s="276" t="s">
        <v>104</v>
      </c>
      <c r="E6" s="276"/>
      <c r="F6" s="276" t="s">
        <v>106</v>
      </c>
      <c r="G6" s="276"/>
      <c r="H6" s="276" t="s">
        <v>108</v>
      </c>
      <c r="I6" s="276"/>
      <c r="J6" s="276" t="s">
        <v>110</v>
      </c>
      <c r="K6" s="276"/>
      <c r="L6" s="312"/>
      <c r="M6" s="313"/>
      <c r="N6" s="238"/>
      <c r="O6" s="238"/>
    </row>
    <row r="7" spans="1:17" ht="31.5" customHeight="1">
      <c r="A7" s="223"/>
      <c r="B7" s="222"/>
      <c r="C7" s="257"/>
      <c r="D7" s="96" t="s">
        <v>112</v>
      </c>
      <c r="E7" s="105" t="s">
        <v>17</v>
      </c>
      <c r="F7" s="96" t="s">
        <v>112</v>
      </c>
      <c r="G7" s="105" t="s">
        <v>17</v>
      </c>
      <c r="H7" s="96" t="s">
        <v>112</v>
      </c>
      <c r="I7" s="106" t="s">
        <v>17</v>
      </c>
      <c r="J7" s="96" t="s">
        <v>112</v>
      </c>
      <c r="K7" s="106" t="s">
        <v>17</v>
      </c>
      <c r="L7" s="96" t="s">
        <v>113</v>
      </c>
      <c r="M7" s="106" t="s">
        <v>17</v>
      </c>
      <c r="N7" s="238"/>
      <c r="O7" s="241"/>
    </row>
    <row r="8" spans="1:17" ht="15.95" customHeight="1">
      <c r="A8" s="63" t="s">
        <v>94</v>
      </c>
      <c r="B8" s="64"/>
      <c r="C8" s="53"/>
      <c r="D8" s="44">
        <v>29646</v>
      </c>
      <c r="E8" s="45">
        <v>10.199999999999999</v>
      </c>
      <c r="F8" s="44">
        <v>5176</v>
      </c>
      <c r="G8" s="45">
        <v>1.8</v>
      </c>
      <c r="H8" s="44">
        <v>12668</v>
      </c>
      <c r="I8" s="45">
        <v>4.4000000000000004</v>
      </c>
      <c r="J8" s="44">
        <v>21880</v>
      </c>
      <c r="K8" s="45">
        <v>7.6</v>
      </c>
      <c r="L8" s="44">
        <v>23898</v>
      </c>
      <c r="M8" s="45">
        <v>8.1999999999999993</v>
      </c>
      <c r="N8" s="68"/>
      <c r="O8" s="68" t="s">
        <v>54</v>
      </c>
      <c r="P8" s="27"/>
      <c r="Q8" s="22"/>
    </row>
    <row r="9" spans="1:17" ht="15.95" customHeight="1">
      <c r="A9" s="65" t="s">
        <v>21</v>
      </c>
      <c r="B9" s="72" t="s">
        <v>145</v>
      </c>
      <c r="C9" s="46">
        <v>102</v>
      </c>
      <c r="D9" s="46">
        <v>10904</v>
      </c>
      <c r="E9" s="47">
        <v>14.1</v>
      </c>
      <c r="F9" s="46">
        <v>1744</v>
      </c>
      <c r="G9" s="47">
        <v>2.2999999999999998</v>
      </c>
      <c r="H9" s="46">
        <v>4108</v>
      </c>
      <c r="I9" s="47">
        <v>5.3</v>
      </c>
      <c r="J9" s="46">
        <v>5239</v>
      </c>
      <c r="K9" s="47">
        <v>6.8</v>
      </c>
      <c r="L9" s="46">
        <v>8845</v>
      </c>
      <c r="M9" s="47">
        <v>11.5</v>
      </c>
      <c r="N9" s="69" t="s">
        <v>148</v>
      </c>
      <c r="O9" s="69" t="s">
        <v>22</v>
      </c>
      <c r="Q9" s="22"/>
    </row>
    <row r="10" spans="1:17" ht="15.95" customHeight="1">
      <c r="A10" s="65"/>
      <c r="B10" s="72" t="s">
        <v>146</v>
      </c>
      <c r="C10" s="46">
        <v>104</v>
      </c>
      <c r="D10" s="46">
        <v>8259</v>
      </c>
      <c r="E10" s="47">
        <v>8.6</v>
      </c>
      <c r="F10" s="46">
        <v>1367.0000000000002</v>
      </c>
      <c r="G10" s="47">
        <v>1.4</v>
      </c>
      <c r="H10" s="46">
        <v>4611</v>
      </c>
      <c r="I10" s="47">
        <v>4.8</v>
      </c>
      <c r="J10" s="46">
        <v>7885.0000000000018</v>
      </c>
      <c r="K10" s="47">
        <v>8.1999999999999993</v>
      </c>
      <c r="L10" s="46">
        <v>7047</v>
      </c>
      <c r="M10" s="47">
        <v>7.3</v>
      </c>
      <c r="N10" s="69" t="s">
        <v>149</v>
      </c>
      <c r="O10" s="69"/>
      <c r="Q10" s="22"/>
    </row>
    <row r="11" spans="1:17" ht="15.95" customHeight="1">
      <c r="A11" s="65"/>
      <c r="B11" s="72" t="s">
        <v>147</v>
      </c>
      <c r="C11" s="46">
        <v>102</v>
      </c>
      <c r="D11" s="46">
        <v>10483</v>
      </c>
      <c r="E11" s="47">
        <v>9</v>
      </c>
      <c r="F11" s="46">
        <v>2065</v>
      </c>
      <c r="G11" s="47">
        <v>1.8</v>
      </c>
      <c r="H11" s="46">
        <v>3948.9999999999995</v>
      </c>
      <c r="I11" s="47">
        <v>3.4</v>
      </c>
      <c r="J11" s="46">
        <v>8756</v>
      </c>
      <c r="K11" s="47">
        <v>7.5</v>
      </c>
      <c r="L11" s="46">
        <v>8006</v>
      </c>
      <c r="M11" s="47">
        <v>6.9</v>
      </c>
      <c r="N11" s="69" t="s">
        <v>150</v>
      </c>
      <c r="O11" s="69"/>
      <c r="Q11" s="22"/>
    </row>
    <row r="12" spans="1:17" ht="15.95" customHeight="1">
      <c r="A12" s="66" t="s">
        <v>23</v>
      </c>
      <c r="B12" s="73" t="s">
        <v>145</v>
      </c>
      <c r="C12" s="199">
        <v>10</v>
      </c>
      <c r="D12" s="199">
        <v>624.00000000000011</v>
      </c>
      <c r="E12" s="48">
        <v>38.6</v>
      </c>
      <c r="F12" s="199">
        <v>63</v>
      </c>
      <c r="G12" s="48">
        <v>3.9</v>
      </c>
      <c r="H12" s="199">
        <v>425.99999999999994</v>
      </c>
      <c r="I12" s="48">
        <v>26.4</v>
      </c>
      <c r="J12" s="199">
        <v>43.999999999999993</v>
      </c>
      <c r="K12" s="48">
        <v>2.7</v>
      </c>
      <c r="L12" s="199">
        <v>78.000000000000014</v>
      </c>
      <c r="M12" s="48">
        <v>4.8</v>
      </c>
      <c r="N12" s="70" t="s">
        <v>148</v>
      </c>
      <c r="O12" s="70" t="s">
        <v>24</v>
      </c>
    </row>
    <row r="13" spans="1:17" ht="15.95" customHeight="1">
      <c r="A13" s="66"/>
      <c r="B13" s="73" t="s">
        <v>146</v>
      </c>
      <c r="C13" s="199">
        <v>10</v>
      </c>
      <c r="D13" s="199">
        <v>544</v>
      </c>
      <c r="E13" s="48">
        <v>30.5</v>
      </c>
      <c r="F13" s="199">
        <v>79.000000000000014</v>
      </c>
      <c r="G13" s="48">
        <v>4.4000000000000004</v>
      </c>
      <c r="H13" s="199">
        <v>218.99999999999994</v>
      </c>
      <c r="I13" s="48">
        <v>12.3</v>
      </c>
      <c r="J13" s="199">
        <v>51</v>
      </c>
      <c r="K13" s="48">
        <v>2.9</v>
      </c>
      <c r="L13" s="199">
        <v>56</v>
      </c>
      <c r="M13" s="48">
        <v>3.1</v>
      </c>
      <c r="N13" s="70" t="s">
        <v>149</v>
      </c>
      <c r="O13" s="70"/>
    </row>
    <row r="14" spans="1:17" ht="15.95" customHeight="1">
      <c r="A14" s="66"/>
      <c r="B14" s="73" t="s">
        <v>147</v>
      </c>
      <c r="C14" s="199">
        <v>10</v>
      </c>
      <c r="D14" s="199">
        <v>639</v>
      </c>
      <c r="E14" s="48">
        <v>30.9</v>
      </c>
      <c r="F14" s="199">
        <v>43.999999999999986</v>
      </c>
      <c r="G14" s="48">
        <v>2.1</v>
      </c>
      <c r="H14" s="199">
        <v>501.00000000000011</v>
      </c>
      <c r="I14" s="48">
        <v>24.2</v>
      </c>
      <c r="J14" s="199">
        <v>39</v>
      </c>
      <c r="K14" s="48">
        <v>1.9</v>
      </c>
      <c r="L14" s="199">
        <v>137</v>
      </c>
      <c r="M14" s="48">
        <v>6.6</v>
      </c>
      <c r="N14" s="70" t="s">
        <v>150</v>
      </c>
      <c r="O14" s="70"/>
    </row>
    <row r="15" spans="1:17" ht="15.95" customHeight="1">
      <c r="A15" s="66" t="s">
        <v>25</v>
      </c>
      <c r="B15" s="73" t="s">
        <v>145</v>
      </c>
      <c r="C15" s="199">
        <v>27</v>
      </c>
      <c r="D15" s="199">
        <v>6078</v>
      </c>
      <c r="E15" s="48">
        <v>39.5</v>
      </c>
      <c r="F15" s="199">
        <v>749.00000000000011</v>
      </c>
      <c r="G15" s="48">
        <v>4.9000000000000004</v>
      </c>
      <c r="H15" s="199">
        <v>1037</v>
      </c>
      <c r="I15" s="48">
        <v>6.7</v>
      </c>
      <c r="J15" s="199">
        <v>1585.9999999999998</v>
      </c>
      <c r="K15" s="48">
        <v>10.3</v>
      </c>
      <c r="L15" s="199">
        <v>1749.0000000000002</v>
      </c>
      <c r="M15" s="48">
        <v>11.4</v>
      </c>
      <c r="N15" s="70" t="s">
        <v>148</v>
      </c>
      <c r="O15" s="70" t="s">
        <v>26</v>
      </c>
    </row>
    <row r="16" spans="1:17" ht="15.95" customHeight="1">
      <c r="A16" s="66"/>
      <c r="B16" s="73" t="s">
        <v>146</v>
      </c>
      <c r="C16" s="199">
        <v>26</v>
      </c>
      <c r="D16" s="199">
        <v>5330</v>
      </c>
      <c r="E16" s="48">
        <v>40.700000000000003</v>
      </c>
      <c r="F16" s="199">
        <v>661.00000000000023</v>
      </c>
      <c r="G16" s="48">
        <v>5.0999999999999996</v>
      </c>
      <c r="H16" s="199">
        <v>454.0000000000004</v>
      </c>
      <c r="I16" s="48">
        <v>3.5</v>
      </c>
      <c r="J16" s="199">
        <v>494</v>
      </c>
      <c r="K16" s="48">
        <v>3.8</v>
      </c>
      <c r="L16" s="199">
        <v>1744.0000000000005</v>
      </c>
      <c r="M16" s="48">
        <v>13.3</v>
      </c>
      <c r="N16" s="70" t="s">
        <v>149</v>
      </c>
      <c r="O16" s="70"/>
    </row>
    <row r="17" spans="1:25" ht="15.95" customHeight="1">
      <c r="A17" s="66"/>
      <c r="B17" s="73" t="s">
        <v>147</v>
      </c>
      <c r="C17" s="199">
        <v>27</v>
      </c>
      <c r="D17" s="199">
        <v>6141.0000000000018</v>
      </c>
      <c r="E17" s="48">
        <v>34.799999999999997</v>
      </c>
      <c r="F17" s="199">
        <v>978.00000000000023</v>
      </c>
      <c r="G17" s="48">
        <v>5.5</v>
      </c>
      <c r="H17" s="199">
        <v>1472.9999999999998</v>
      </c>
      <c r="I17" s="48">
        <v>8.4</v>
      </c>
      <c r="J17" s="199">
        <v>1663</v>
      </c>
      <c r="K17" s="48">
        <v>9.4</v>
      </c>
      <c r="L17" s="199">
        <v>1901.0000000000002</v>
      </c>
      <c r="M17" s="48">
        <v>10.8</v>
      </c>
      <c r="N17" s="70" t="s">
        <v>150</v>
      </c>
      <c r="O17" s="70"/>
    </row>
    <row r="18" spans="1:25" ht="15.95" customHeight="1">
      <c r="A18" s="66" t="s">
        <v>27</v>
      </c>
      <c r="B18" s="73" t="s">
        <v>145</v>
      </c>
      <c r="C18" s="199">
        <v>27</v>
      </c>
      <c r="D18" s="199">
        <v>122.00000000000004</v>
      </c>
      <c r="E18" s="48">
        <v>0.5</v>
      </c>
      <c r="F18" s="199">
        <v>621</v>
      </c>
      <c r="G18" s="48">
        <v>2.4</v>
      </c>
      <c r="H18" s="199">
        <v>1491</v>
      </c>
      <c r="I18" s="48">
        <v>5.8</v>
      </c>
      <c r="J18" s="199">
        <v>521.99999999999989</v>
      </c>
      <c r="K18" s="48">
        <v>2</v>
      </c>
      <c r="L18" s="199">
        <v>5399</v>
      </c>
      <c r="M18" s="48">
        <v>21</v>
      </c>
      <c r="N18" s="70" t="s">
        <v>148</v>
      </c>
      <c r="O18" s="70" t="s">
        <v>28</v>
      </c>
    </row>
    <row r="19" spans="1:25" ht="15.95" customHeight="1">
      <c r="A19" s="66"/>
      <c r="B19" s="73" t="s">
        <v>146</v>
      </c>
      <c r="C19" s="199">
        <v>27</v>
      </c>
      <c r="D19" s="199">
        <v>3.0000000000000018</v>
      </c>
      <c r="E19" s="48">
        <v>0.01</v>
      </c>
      <c r="F19" s="199">
        <v>503.99999999999994</v>
      </c>
      <c r="G19" s="48">
        <v>1.7</v>
      </c>
      <c r="H19" s="199">
        <v>2809</v>
      </c>
      <c r="I19" s="48">
        <v>9.6</v>
      </c>
      <c r="J19" s="199">
        <v>2365.0000000000005</v>
      </c>
      <c r="K19" s="48">
        <v>8.1</v>
      </c>
      <c r="L19" s="199">
        <v>3583.9999999999991</v>
      </c>
      <c r="M19" s="48">
        <v>12.2</v>
      </c>
      <c r="N19" s="70" t="s">
        <v>149</v>
      </c>
      <c r="O19" s="70"/>
    </row>
    <row r="20" spans="1:25" ht="15.95" customHeight="1">
      <c r="A20" s="66"/>
      <c r="B20" s="73" t="s">
        <v>147</v>
      </c>
      <c r="C20" s="199">
        <v>27</v>
      </c>
      <c r="D20" s="199">
        <v>0.01</v>
      </c>
      <c r="E20" s="48">
        <v>0.01</v>
      </c>
      <c r="F20" s="199">
        <v>589</v>
      </c>
      <c r="G20" s="48">
        <v>1.9</v>
      </c>
      <c r="H20" s="199">
        <v>1619.9999999999995</v>
      </c>
      <c r="I20" s="48">
        <v>5.0999999999999996</v>
      </c>
      <c r="J20" s="199">
        <v>2746.0000000000005</v>
      </c>
      <c r="K20" s="48">
        <v>8.6999999999999993</v>
      </c>
      <c r="L20" s="199">
        <v>3441.0000000000005</v>
      </c>
      <c r="M20" s="48">
        <v>10.9</v>
      </c>
      <c r="N20" s="70" t="s">
        <v>150</v>
      </c>
      <c r="O20" s="70"/>
    </row>
    <row r="21" spans="1:25" ht="15.95" customHeight="1">
      <c r="A21" s="66" t="s">
        <v>29</v>
      </c>
      <c r="B21" s="73" t="s">
        <v>145</v>
      </c>
      <c r="C21" s="199">
        <v>25</v>
      </c>
      <c r="D21" s="199">
        <v>3818.0000000000005</v>
      </c>
      <c r="E21" s="48">
        <v>11.5</v>
      </c>
      <c r="F21" s="199">
        <v>48.999999999999979</v>
      </c>
      <c r="G21" s="48">
        <v>0.1</v>
      </c>
      <c r="H21" s="199">
        <v>1135.9999999999998</v>
      </c>
      <c r="I21" s="48">
        <v>3.4</v>
      </c>
      <c r="J21" s="199">
        <v>3075.0000000000009</v>
      </c>
      <c r="K21" s="48">
        <v>9.1999999999999993</v>
      </c>
      <c r="L21" s="199">
        <v>1456</v>
      </c>
      <c r="M21" s="48">
        <v>4.4000000000000004</v>
      </c>
      <c r="N21" s="70" t="s">
        <v>148</v>
      </c>
      <c r="O21" s="70" t="s">
        <v>30</v>
      </c>
    </row>
    <row r="22" spans="1:25" ht="15.95" customHeight="1">
      <c r="A22" s="66"/>
      <c r="B22" s="73" t="s">
        <v>146</v>
      </c>
      <c r="C22" s="199">
        <v>28</v>
      </c>
      <c r="D22" s="199">
        <v>2231.0000000000005</v>
      </c>
      <c r="E22" s="48">
        <v>4.3</v>
      </c>
      <c r="F22" s="199">
        <v>1.0000000000000009</v>
      </c>
      <c r="G22" s="48">
        <v>0.01</v>
      </c>
      <c r="H22" s="199">
        <v>1120.9999999999998</v>
      </c>
      <c r="I22" s="48">
        <v>2.2000000000000002</v>
      </c>
      <c r="J22" s="199">
        <v>4961.0000000000009</v>
      </c>
      <c r="K22" s="48">
        <v>9.6999999999999993</v>
      </c>
      <c r="L22" s="199">
        <v>1579</v>
      </c>
      <c r="M22" s="48">
        <v>3.1</v>
      </c>
      <c r="N22" s="70" t="s">
        <v>149</v>
      </c>
      <c r="O22" s="70"/>
    </row>
    <row r="23" spans="1:25" ht="15.95" customHeight="1">
      <c r="A23" s="66"/>
      <c r="B23" s="73" t="s">
        <v>147</v>
      </c>
      <c r="C23" s="199">
        <v>26</v>
      </c>
      <c r="D23" s="199">
        <v>3639.9999999999986</v>
      </c>
      <c r="E23" s="48">
        <v>5.7</v>
      </c>
      <c r="F23" s="199">
        <v>283.00000000000006</v>
      </c>
      <c r="G23" s="48">
        <v>0.4</v>
      </c>
      <c r="H23" s="199">
        <v>347.00000000000017</v>
      </c>
      <c r="I23" s="48">
        <v>0.5</v>
      </c>
      <c r="J23" s="199">
        <v>4300.9999999999991</v>
      </c>
      <c r="K23" s="48">
        <v>6.7</v>
      </c>
      <c r="L23" s="199">
        <v>2469.9999999999995</v>
      </c>
      <c r="M23" s="48">
        <v>3.9</v>
      </c>
      <c r="N23" s="70" t="s">
        <v>150</v>
      </c>
      <c r="O23" s="70"/>
    </row>
    <row r="24" spans="1:25" ht="15.95" customHeight="1">
      <c r="A24" s="66" t="s">
        <v>31</v>
      </c>
      <c r="B24" s="73" t="s">
        <v>145</v>
      </c>
      <c r="C24" s="199">
        <v>13</v>
      </c>
      <c r="D24" s="199">
        <v>262</v>
      </c>
      <c r="E24" s="48">
        <v>24</v>
      </c>
      <c r="F24" s="199">
        <v>262.00000000000006</v>
      </c>
      <c r="G24" s="48">
        <v>24</v>
      </c>
      <c r="H24" s="199">
        <v>17.999999999999993</v>
      </c>
      <c r="I24" s="48">
        <v>1.7</v>
      </c>
      <c r="J24" s="199">
        <v>12.000000000000005</v>
      </c>
      <c r="K24" s="48">
        <v>1.1000000000000001</v>
      </c>
      <c r="L24" s="199">
        <v>163</v>
      </c>
      <c r="M24" s="48">
        <v>15</v>
      </c>
      <c r="N24" s="70" t="s">
        <v>148</v>
      </c>
      <c r="O24" s="70" t="s">
        <v>32</v>
      </c>
    </row>
    <row r="25" spans="1:25" ht="15.95" customHeight="1">
      <c r="A25" s="66"/>
      <c r="B25" s="73" t="s">
        <v>146</v>
      </c>
      <c r="C25" s="199">
        <v>13</v>
      </c>
      <c r="D25" s="199">
        <v>151</v>
      </c>
      <c r="E25" s="48">
        <v>14.6</v>
      </c>
      <c r="F25" s="199">
        <v>122.00000000000006</v>
      </c>
      <c r="G25" s="48">
        <v>11.8</v>
      </c>
      <c r="H25" s="199">
        <v>8.0000000000000018</v>
      </c>
      <c r="I25" s="48">
        <v>0.8</v>
      </c>
      <c r="J25" s="199">
        <v>14.000000000000007</v>
      </c>
      <c r="K25" s="48">
        <v>1.4</v>
      </c>
      <c r="L25" s="199">
        <v>83.999999999999986</v>
      </c>
      <c r="M25" s="48">
        <v>8.1</v>
      </c>
      <c r="N25" s="70" t="s">
        <v>149</v>
      </c>
      <c r="O25" s="70"/>
    </row>
    <row r="26" spans="1:25" ht="15.95" customHeight="1">
      <c r="A26" s="67"/>
      <c r="B26" s="74" t="s">
        <v>147</v>
      </c>
      <c r="C26" s="201">
        <v>12</v>
      </c>
      <c r="D26" s="201">
        <v>62.999999999999986</v>
      </c>
      <c r="E26" s="49">
        <v>8.8000000000000007</v>
      </c>
      <c r="F26" s="201">
        <v>171</v>
      </c>
      <c r="G26" s="49">
        <v>23.9</v>
      </c>
      <c r="H26" s="201">
        <v>7.9999999999999991</v>
      </c>
      <c r="I26" s="49">
        <v>1.1000000000000001</v>
      </c>
      <c r="J26" s="201">
        <v>7.0000000000000018</v>
      </c>
      <c r="K26" s="49">
        <v>1</v>
      </c>
      <c r="L26" s="201">
        <v>57.000000000000007</v>
      </c>
      <c r="M26" s="49">
        <v>8</v>
      </c>
      <c r="N26" s="71" t="s">
        <v>150</v>
      </c>
      <c r="O26" s="71"/>
    </row>
    <row r="29" spans="1:25" ht="15">
      <c r="M29" s="26"/>
      <c r="O29" s="26"/>
      <c r="Q29" s="26"/>
      <c r="S29" s="26"/>
      <c r="U29" s="26"/>
      <c r="W29" s="26"/>
      <c r="Y29" s="26"/>
    </row>
    <row r="30" spans="1:25" ht="15">
      <c r="M30" s="26"/>
      <c r="O30" s="26"/>
      <c r="Q30" s="26"/>
      <c r="S30" s="26"/>
      <c r="U30" s="26"/>
      <c r="W30" s="26"/>
      <c r="Y30" s="26"/>
    </row>
    <row r="31" spans="1:25" ht="15">
      <c r="M31" s="26"/>
      <c r="O31" s="26"/>
      <c r="Q31" s="26"/>
      <c r="S31" s="26"/>
      <c r="U31" s="26"/>
      <c r="W31" s="26"/>
      <c r="Y31" s="26"/>
    </row>
    <row r="32" spans="1:25" ht="15">
      <c r="M32" s="26"/>
      <c r="O32" s="26"/>
      <c r="Q32" s="26"/>
      <c r="S32" s="26"/>
      <c r="U32" s="26"/>
      <c r="W32" s="26"/>
      <c r="Y32" s="26"/>
    </row>
    <row r="33" spans="13:25" ht="15">
      <c r="M33" s="26"/>
      <c r="O33" s="26"/>
      <c r="Q33" s="26"/>
      <c r="S33" s="26"/>
      <c r="U33" s="26"/>
      <c r="W33" s="26"/>
      <c r="Y33" s="26"/>
    </row>
    <row r="34" spans="13:25" ht="15">
      <c r="M34" s="26"/>
      <c r="O34" s="26"/>
      <c r="Q34" s="26"/>
      <c r="S34" s="26"/>
      <c r="U34" s="26"/>
      <c r="W34" s="26"/>
      <c r="Y34" s="26"/>
    </row>
    <row r="35" spans="13:25" ht="15">
      <c r="M35" s="26"/>
      <c r="O35" s="26"/>
      <c r="Q35" s="26"/>
      <c r="S35" s="26"/>
      <c r="U35" s="26"/>
      <c r="W35" s="26"/>
      <c r="Y35" s="26"/>
    </row>
    <row r="36" spans="13:25" ht="15">
      <c r="M36" s="26"/>
      <c r="O36" s="26"/>
      <c r="Q36" s="26"/>
      <c r="S36" s="26"/>
      <c r="U36" s="26"/>
      <c r="W36" s="26"/>
      <c r="Y36" s="26"/>
    </row>
    <row r="37" spans="13:25" ht="15">
      <c r="M37" s="26"/>
      <c r="O37" s="26"/>
      <c r="Q37" s="26"/>
      <c r="S37" s="26"/>
      <c r="U37" s="26"/>
      <c r="W37" s="26"/>
      <c r="Y37" s="26"/>
    </row>
    <row r="38" spans="13:25" ht="15">
      <c r="M38" s="26"/>
      <c r="O38" s="26"/>
      <c r="Q38" s="26"/>
      <c r="S38" s="26"/>
      <c r="U38" s="26"/>
      <c r="W38" s="26"/>
      <c r="Y38" s="26"/>
    </row>
    <row r="39" spans="13:25" ht="15">
      <c r="M39" s="26"/>
      <c r="O39" s="26"/>
      <c r="Q39" s="26"/>
      <c r="S39" s="26"/>
      <c r="U39" s="26"/>
      <c r="W39" s="26"/>
      <c r="Y39" s="26"/>
    </row>
  </sheetData>
  <mergeCells count="19">
    <mergeCell ref="F6:G6"/>
    <mergeCell ref="H6:I6"/>
    <mergeCell ref="J6:K6"/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31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R48"/>
  <sheetViews>
    <sheetView rightToLeft="1" zoomScaleNormal="100" zoomScaleSheetLayoutView="100" zoomScalePageLayoutView="70" workbookViewId="0">
      <selection activeCell="B38" sqref="B38"/>
    </sheetView>
  </sheetViews>
  <sheetFormatPr defaultRowHeight="14.25"/>
  <cols>
    <col min="1" max="1" width="12.5" bestFit="1" customWidth="1"/>
    <col min="2" max="2" width="7.625" bestFit="1" customWidth="1"/>
    <col min="3" max="3" width="7.25" bestFit="1" customWidth="1"/>
    <col min="4" max="4" width="5.5" customWidth="1"/>
    <col min="5" max="5" width="9" bestFit="1" customWidth="1"/>
    <col min="6" max="6" width="6.375" bestFit="1" customWidth="1"/>
    <col min="7" max="7" width="8.125" bestFit="1" customWidth="1"/>
    <col min="8" max="8" width="6.375" bestFit="1" customWidth="1"/>
    <col min="9" max="9" width="8.125" customWidth="1"/>
    <col min="10" max="10" width="6.375" bestFit="1" customWidth="1"/>
    <col min="11" max="11" width="7.25" bestFit="1" customWidth="1"/>
    <col min="12" max="12" width="5.875" customWidth="1"/>
    <col min="13" max="13" width="9" customWidth="1"/>
    <col min="14" max="14" width="6.625" customWidth="1"/>
    <col min="15" max="15" width="7.875" customWidth="1"/>
    <col min="16" max="16" width="15.625" customWidth="1"/>
    <col min="17" max="18" width="9" hidden="1" customWidth="1"/>
  </cols>
  <sheetData>
    <row r="1" spans="1:18" ht="18" customHeight="1">
      <c r="A1" s="230" t="s">
        <v>161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85"/>
      <c r="O1" s="285"/>
      <c r="P1" s="285"/>
    </row>
    <row r="2" spans="1:18" ht="18" customHeight="1">
      <c r="A2" s="306" t="s">
        <v>162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7"/>
      <c r="O2" s="307"/>
      <c r="P2" s="307"/>
    </row>
    <row r="3" spans="1:18" ht="5.0999999999999996" customHeight="1">
      <c r="A3" s="3"/>
      <c r="Q3" s="4"/>
    </row>
    <row r="4" spans="1:18" ht="17.25" customHeight="1">
      <c r="A4" s="221" t="s">
        <v>0</v>
      </c>
      <c r="B4" s="221" t="s">
        <v>1</v>
      </c>
      <c r="C4" s="247" t="s">
        <v>101</v>
      </c>
      <c r="D4" s="248"/>
      <c r="E4" s="248"/>
      <c r="F4" s="248"/>
      <c r="G4" s="248"/>
      <c r="H4" s="248"/>
      <c r="I4" s="314" t="s">
        <v>102</v>
      </c>
      <c r="J4" s="314"/>
      <c r="K4" s="314"/>
      <c r="L4" s="315"/>
      <c r="M4" s="242" t="s">
        <v>138</v>
      </c>
      <c r="N4" s="298"/>
      <c r="O4" s="237" t="s">
        <v>14</v>
      </c>
      <c r="P4" s="237" t="s">
        <v>15</v>
      </c>
      <c r="Q4" s="5"/>
    </row>
    <row r="5" spans="1:18" ht="17.25" customHeight="1">
      <c r="A5" s="222"/>
      <c r="B5" s="222"/>
      <c r="C5" s="316" t="s">
        <v>114</v>
      </c>
      <c r="D5" s="316"/>
      <c r="E5" s="317" t="s">
        <v>116</v>
      </c>
      <c r="F5" s="318"/>
      <c r="G5" s="317" t="s">
        <v>118</v>
      </c>
      <c r="H5" s="318"/>
      <c r="I5" s="317" t="s">
        <v>120</v>
      </c>
      <c r="J5" s="318"/>
      <c r="K5" s="317" t="s">
        <v>141</v>
      </c>
      <c r="L5" s="318"/>
      <c r="M5" s="243"/>
      <c r="N5" s="299"/>
      <c r="O5" s="238"/>
      <c r="P5" s="238"/>
    </row>
    <row r="6" spans="1:18" ht="31.5" customHeight="1">
      <c r="A6" s="222"/>
      <c r="B6" s="222"/>
      <c r="C6" s="319" t="s">
        <v>115</v>
      </c>
      <c r="D6" s="319"/>
      <c r="E6" s="320" t="s">
        <v>117</v>
      </c>
      <c r="F6" s="321"/>
      <c r="G6" s="320" t="s">
        <v>119</v>
      </c>
      <c r="H6" s="321"/>
      <c r="I6" s="320" t="s">
        <v>121</v>
      </c>
      <c r="J6" s="321"/>
      <c r="K6" s="323" t="s">
        <v>142</v>
      </c>
      <c r="L6" s="324"/>
      <c r="M6" s="244"/>
      <c r="N6" s="322"/>
      <c r="O6" s="238"/>
      <c r="P6" s="238"/>
    </row>
    <row r="7" spans="1:18" ht="31.5" customHeight="1">
      <c r="A7" s="223"/>
      <c r="B7" s="222"/>
      <c r="C7" s="62" t="s">
        <v>112</v>
      </c>
      <c r="D7" s="77" t="s">
        <v>17</v>
      </c>
      <c r="E7" s="62" t="s">
        <v>132</v>
      </c>
      <c r="F7" s="77" t="s">
        <v>17</v>
      </c>
      <c r="G7" s="62" t="s">
        <v>112</v>
      </c>
      <c r="H7" s="77" t="s">
        <v>17</v>
      </c>
      <c r="I7" s="62" t="s">
        <v>112</v>
      </c>
      <c r="J7" s="78" t="s">
        <v>17</v>
      </c>
      <c r="K7" s="62" t="s">
        <v>113</v>
      </c>
      <c r="L7" s="78" t="s">
        <v>17</v>
      </c>
      <c r="M7" s="62" t="s">
        <v>131</v>
      </c>
      <c r="N7" s="79" t="s">
        <v>17</v>
      </c>
      <c r="O7" s="241"/>
      <c r="P7" s="241"/>
    </row>
    <row r="8" spans="1:18" s="140" customFormat="1" ht="15.95" customHeight="1">
      <c r="A8" s="118" t="s">
        <v>94</v>
      </c>
      <c r="B8" s="155"/>
      <c r="C8" s="119">
        <v>5880</v>
      </c>
      <c r="D8" s="120">
        <v>2</v>
      </c>
      <c r="E8" s="119">
        <v>137598</v>
      </c>
      <c r="F8" s="120">
        <v>47.599999999999994</v>
      </c>
      <c r="G8" s="119">
        <v>41117.000000000007</v>
      </c>
      <c r="H8" s="120">
        <v>14.2</v>
      </c>
      <c r="I8" s="119">
        <v>9394</v>
      </c>
      <c r="J8" s="120">
        <v>3.2</v>
      </c>
      <c r="K8" s="119">
        <v>2426.0000000000005</v>
      </c>
      <c r="L8" s="120">
        <v>0.8</v>
      </c>
      <c r="M8" s="119">
        <v>289683</v>
      </c>
      <c r="N8" s="119">
        <v>100</v>
      </c>
      <c r="O8" s="159"/>
      <c r="P8" s="212" t="s">
        <v>54</v>
      </c>
      <c r="R8" s="157"/>
    </row>
    <row r="9" spans="1:18" s="140" customFormat="1" ht="15.95" customHeight="1">
      <c r="A9" s="158" t="s">
        <v>21</v>
      </c>
      <c r="B9" s="121" t="s">
        <v>145</v>
      </c>
      <c r="C9" s="122">
        <v>1444</v>
      </c>
      <c r="D9" s="123">
        <v>1.9</v>
      </c>
      <c r="E9" s="122">
        <v>25746</v>
      </c>
      <c r="F9" s="123">
        <v>33.400000000000013</v>
      </c>
      <c r="G9" s="122">
        <v>12320.999999999996</v>
      </c>
      <c r="H9" s="123">
        <v>16</v>
      </c>
      <c r="I9" s="122">
        <v>6050</v>
      </c>
      <c r="J9" s="123">
        <v>7.8</v>
      </c>
      <c r="K9" s="122">
        <v>704</v>
      </c>
      <c r="L9" s="123">
        <v>0.9</v>
      </c>
      <c r="M9" s="122">
        <v>77105</v>
      </c>
      <c r="N9" s="122">
        <v>100</v>
      </c>
      <c r="O9" s="161" t="s">
        <v>148</v>
      </c>
      <c r="P9" s="162" t="s">
        <v>22</v>
      </c>
      <c r="R9" s="157"/>
    </row>
    <row r="10" spans="1:18" s="140" customFormat="1" ht="15.95" customHeight="1">
      <c r="A10" s="158"/>
      <c r="B10" s="121" t="s">
        <v>146</v>
      </c>
      <c r="C10" s="122">
        <v>1552</v>
      </c>
      <c r="D10" s="123">
        <v>1.6</v>
      </c>
      <c r="E10" s="122">
        <v>49307</v>
      </c>
      <c r="F10" s="123">
        <v>50.900000000000013</v>
      </c>
      <c r="G10" s="122">
        <v>13512.000000000002</v>
      </c>
      <c r="H10" s="123">
        <v>14</v>
      </c>
      <c r="I10" s="122">
        <v>2185.0000000000005</v>
      </c>
      <c r="J10" s="123">
        <v>2.2999999999999998</v>
      </c>
      <c r="K10" s="122">
        <v>845</v>
      </c>
      <c r="L10" s="123">
        <v>0.9</v>
      </c>
      <c r="M10" s="122">
        <v>96570</v>
      </c>
      <c r="N10" s="122">
        <v>100</v>
      </c>
      <c r="O10" s="161" t="s">
        <v>149</v>
      </c>
      <c r="P10" s="162"/>
      <c r="R10" s="157"/>
    </row>
    <row r="11" spans="1:18" s="140" customFormat="1" ht="15.95" customHeight="1">
      <c r="A11" s="158"/>
      <c r="B11" s="121" t="s">
        <v>147</v>
      </c>
      <c r="C11" s="122">
        <v>2883.9999999999995</v>
      </c>
      <c r="D11" s="123">
        <v>2.5</v>
      </c>
      <c r="E11" s="122">
        <v>62545</v>
      </c>
      <c r="F11" s="123">
        <v>53.899999999999984</v>
      </c>
      <c r="G11" s="122">
        <v>15284.000000000007</v>
      </c>
      <c r="H11" s="123">
        <v>13.2</v>
      </c>
      <c r="I11" s="122">
        <v>1158.9999999999998</v>
      </c>
      <c r="J11" s="123">
        <v>1</v>
      </c>
      <c r="K11" s="122">
        <v>877.00000000000045</v>
      </c>
      <c r="L11" s="123">
        <v>0.8</v>
      </c>
      <c r="M11" s="122">
        <v>116008</v>
      </c>
      <c r="N11" s="122">
        <v>100</v>
      </c>
      <c r="O11" s="161" t="s">
        <v>150</v>
      </c>
      <c r="P11" s="162"/>
      <c r="R11" s="157"/>
    </row>
    <row r="12" spans="1:18" s="140" customFormat="1" ht="15.95" customHeight="1">
      <c r="A12" s="141" t="s">
        <v>23</v>
      </c>
      <c r="B12" s="124" t="s">
        <v>145</v>
      </c>
      <c r="C12" s="126">
        <v>7.0000000000000009</v>
      </c>
      <c r="D12" s="127">
        <v>0.4</v>
      </c>
      <c r="E12" s="126">
        <v>340</v>
      </c>
      <c r="F12" s="127">
        <v>21.1</v>
      </c>
      <c r="G12" s="126">
        <v>19</v>
      </c>
      <c r="H12" s="127">
        <v>1.2</v>
      </c>
      <c r="I12" s="126">
        <v>0.01</v>
      </c>
      <c r="J12" s="127">
        <v>0.01</v>
      </c>
      <c r="K12" s="126">
        <v>14.000000000000002</v>
      </c>
      <c r="L12" s="127">
        <v>0.9</v>
      </c>
      <c r="M12" s="122">
        <v>1615</v>
      </c>
      <c r="N12" s="122">
        <v>100</v>
      </c>
      <c r="O12" s="163" t="s">
        <v>148</v>
      </c>
      <c r="P12" s="164" t="s">
        <v>24</v>
      </c>
      <c r="R12" s="157"/>
    </row>
    <row r="13" spans="1:18" s="140" customFormat="1" ht="15.95" customHeight="1">
      <c r="A13" s="141"/>
      <c r="B13" s="124" t="s">
        <v>146</v>
      </c>
      <c r="C13" s="126">
        <v>17.999999999999996</v>
      </c>
      <c r="D13" s="127">
        <v>1</v>
      </c>
      <c r="E13" s="126">
        <v>786.00000000000011</v>
      </c>
      <c r="F13" s="127">
        <v>44.099999999999987</v>
      </c>
      <c r="G13" s="126">
        <v>21.999999999999993</v>
      </c>
      <c r="H13" s="127">
        <v>1.2</v>
      </c>
      <c r="I13" s="126">
        <v>0.01</v>
      </c>
      <c r="J13" s="127">
        <v>0.01</v>
      </c>
      <c r="K13" s="126">
        <v>8.9999999999999982</v>
      </c>
      <c r="L13" s="127">
        <v>0.5</v>
      </c>
      <c r="M13" s="122">
        <v>1784</v>
      </c>
      <c r="N13" s="122">
        <v>100</v>
      </c>
      <c r="O13" s="163" t="s">
        <v>149</v>
      </c>
      <c r="P13" s="164"/>
      <c r="R13" s="157"/>
    </row>
    <row r="14" spans="1:18" s="140" customFormat="1" ht="15.95" customHeight="1">
      <c r="A14" s="141"/>
      <c r="B14" s="124" t="s">
        <v>147</v>
      </c>
      <c r="C14" s="126">
        <v>17.999999999999993</v>
      </c>
      <c r="D14" s="127">
        <v>0.9</v>
      </c>
      <c r="E14" s="126">
        <v>568.00000000000011</v>
      </c>
      <c r="F14" s="127">
        <v>27.500000000000021</v>
      </c>
      <c r="G14" s="126">
        <v>119</v>
      </c>
      <c r="H14" s="127">
        <v>5.7</v>
      </c>
      <c r="I14" s="126">
        <v>4.0000000000000018</v>
      </c>
      <c r="J14" s="127">
        <v>0.2</v>
      </c>
      <c r="K14" s="126">
        <v>0.99999999999999989</v>
      </c>
      <c r="L14" s="127">
        <v>0.01</v>
      </c>
      <c r="M14" s="122">
        <v>2070</v>
      </c>
      <c r="N14" s="122">
        <v>100</v>
      </c>
      <c r="O14" s="163" t="s">
        <v>150</v>
      </c>
      <c r="P14" s="164"/>
      <c r="R14" s="157"/>
    </row>
    <row r="15" spans="1:18" s="140" customFormat="1" ht="15.95" customHeight="1">
      <c r="A15" s="141" t="s">
        <v>25</v>
      </c>
      <c r="B15" s="124" t="s">
        <v>145</v>
      </c>
      <c r="C15" s="126">
        <v>240.00000000000006</v>
      </c>
      <c r="D15" s="127">
        <v>1.6</v>
      </c>
      <c r="E15" s="126">
        <v>3324.9999999999986</v>
      </c>
      <c r="F15" s="127">
        <v>21.6</v>
      </c>
      <c r="G15" s="126">
        <v>354.99999999999994</v>
      </c>
      <c r="H15" s="127">
        <v>2.2999999999999998</v>
      </c>
      <c r="I15" s="126">
        <v>105.99999999999999</v>
      </c>
      <c r="J15" s="127">
        <v>0.7</v>
      </c>
      <c r="K15" s="126">
        <v>153.99999999999997</v>
      </c>
      <c r="L15" s="127">
        <v>1</v>
      </c>
      <c r="M15" s="122">
        <v>15379</v>
      </c>
      <c r="N15" s="122">
        <v>100</v>
      </c>
      <c r="O15" s="163" t="s">
        <v>148</v>
      </c>
      <c r="P15" s="164" t="s">
        <v>26</v>
      </c>
      <c r="R15" s="157"/>
    </row>
    <row r="16" spans="1:18" s="140" customFormat="1" ht="15.95" customHeight="1">
      <c r="A16" s="141"/>
      <c r="B16" s="124" t="s">
        <v>146</v>
      </c>
      <c r="C16" s="126">
        <v>100.99999999999999</v>
      </c>
      <c r="D16" s="127">
        <v>0.8</v>
      </c>
      <c r="E16" s="126">
        <v>3375.9999999999995</v>
      </c>
      <c r="F16" s="127">
        <v>25.8</v>
      </c>
      <c r="G16" s="126">
        <v>750</v>
      </c>
      <c r="H16" s="127">
        <v>5.7</v>
      </c>
      <c r="I16" s="126">
        <v>112</v>
      </c>
      <c r="J16" s="127">
        <v>0.9</v>
      </c>
      <c r="K16" s="126">
        <v>57.999999999999986</v>
      </c>
      <c r="L16" s="127">
        <v>0.4</v>
      </c>
      <c r="M16" s="122">
        <v>13080</v>
      </c>
      <c r="N16" s="122">
        <v>100</v>
      </c>
      <c r="O16" s="163" t="s">
        <v>149</v>
      </c>
      <c r="P16" s="164"/>
      <c r="R16" s="157"/>
    </row>
    <row r="17" spans="1:18" s="140" customFormat="1" ht="15.95" customHeight="1">
      <c r="A17" s="141"/>
      <c r="B17" s="124" t="s">
        <v>147</v>
      </c>
      <c r="C17" s="126">
        <v>446</v>
      </c>
      <c r="D17" s="127">
        <v>2.5</v>
      </c>
      <c r="E17" s="126">
        <v>4549.9999999999991</v>
      </c>
      <c r="F17" s="127">
        <v>25.900000000000009</v>
      </c>
      <c r="G17" s="126">
        <v>150</v>
      </c>
      <c r="H17" s="127">
        <v>0.9</v>
      </c>
      <c r="I17" s="126">
        <v>183.00000000000003</v>
      </c>
      <c r="J17" s="127">
        <v>1</v>
      </c>
      <c r="K17" s="126">
        <v>141.99999999999997</v>
      </c>
      <c r="L17" s="127">
        <v>0.8</v>
      </c>
      <c r="M17" s="122">
        <v>17627</v>
      </c>
      <c r="N17" s="122">
        <v>100</v>
      </c>
      <c r="O17" s="163" t="s">
        <v>150</v>
      </c>
      <c r="P17" s="164"/>
      <c r="R17" s="157"/>
    </row>
    <row r="18" spans="1:18" s="140" customFormat="1" ht="15.95" customHeight="1">
      <c r="A18" s="141" t="s">
        <v>27</v>
      </c>
      <c r="B18" s="124" t="s">
        <v>145</v>
      </c>
      <c r="C18" s="126">
        <v>502.00000000000017</v>
      </c>
      <c r="D18" s="127">
        <v>2</v>
      </c>
      <c r="E18" s="126">
        <v>10852</v>
      </c>
      <c r="F18" s="127">
        <v>42.099999999999994</v>
      </c>
      <c r="G18" s="126">
        <v>5065.9999999999991</v>
      </c>
      <c r="H18" s="127">
        <v>19.7</v>
      </c>
      <c r="I18" s="126">
        <v>1027.9999999999995</v>
      </c>
      <c r="J18" s="127">
        <v>4</v>
      </c>
      <c r="K18" s="126">
        <v>140</v>
      </c>
      <c r="L18" s="127">
        <v>0.5</v>
      </c>
      <c r="M18" s="122">
        <v>25743</v>
      </c>
      <c r="N18" s="122">
        <v>100</v>
      </c>
      <c r="O18" s="163" t="s">
        <v>148</v>
      </c>
      <c r="P18" s="164" t="s">
        <v>28</v>
      </c>
      <c r="R18" s="157"/>
    </row>
    <row r="19" spans="1:18" s="140" customFormat="1" ht="15.95" customHeight="1">
      <c r="A19" s="141"/>
      <c r="B19" s="124" t="s">
        <v>146</v>
      </c>
      <c r="C19" s="126">
        <v>790</v>
      </c>
      <c r="D19" s="127">
        <v>2.7</v>
      </c>
      <c r="E19" s="126">
        <v>14434.999999999998</v>
      </c>
      <c r="F19" s="127">
        <v>49.2</v>
      </c>
      <c r="G19" s="126">
        <v>3065</v>
      </c>
      <c r="H19" s="127">
        <v>10.4</v>
      </c>
      <c r="I19" s="126">
        <v>1389.0000000000005</v>
      </c>
      <c r="J19" s="127">
        <v>4.7</v>
      </c>
      <c r="K19" s="126">
        <v>399</v>
      </c>
      <c r="L19" s="127">
        <v>1.4</v>
      </c>
      <c r="M19" s="122">
        <v>29343</v>
      </c>
      <c r="N19" s="122">
        <v>100</v>
      </c>
      <c r="O19" s="163" t="s">
        <v>149</v>
      </c>
      <c r="P19" s="164"/>
      <c r="R19" s="157"/>
    </row>
    <row r="20" spans="1:18" s="140" customFormat="1" ht="15.95" customHeight="1">
      <c r="A20" s="141"/>
      <c r="B20" s="124" t="s">
        <v>147</v>
      </c>
      <c r="C20" s="126">
        <v>670</v>
      </c>
      <c r="D20" s="127">
        <v>2.1</v>
      </c>
      <c r="E20" s="126">
        <v>17759</v>
      </c>
      <c r="F20" s="127">
        <v>56.2</v>
      </c>
      <c r="G20" s="126">
        <v>3670.0000000000023</v>
      </c>
      <c r="H20" s="127">
        <v>11.6</v>
      </c>
      <c r="I20" s="126">
        <v>805.99999999999989</v>
      </c>
      <c r="J20" s="127">
        <v>2.5</v>
      </c>
      <c r="K20" s="126">
        <v>326.00000000000011</v>
      </c>
      <c r="L20" s="127">
        <v>1</v>
      </c>
      <c r="M20" s="122">
        <v>31627</v>
      </c>
      <c r="N20" s="122">
        <v>100</v>
      </c>
      <c r="O20" s="163" t="s">
        <v>150</v>
      </c>
      <c r="P20" s="164"/>
      <c r="R20" s="157"/>
    </row>
    <row r="21" spans="1:18" s="140" customFormat="1" ht="15.95" customHeight="1">
      <c r="A21" s="141" t="s">
        <v>29</v>
      </c>
      <c r="B21" s="124" t="s">
        <v>145</v>
      </c>
      <c r="C21" s="126">
        <v>686.99999999999966</v>
      </c>
      <c r="D21" s="127">
        <v>2.1</v>
      </c>
      <c r="E21" s="126">
        <v>10873.000000000002</v>
      </c>
      <c r="F21" s="127">
        <v>32.599999999999994</v>
      </c>
      <c r="G21" s="126">
        <v>6880.9999999999982</v>
      </c>
      <c r="H21" s="127">
        <v>20.7</v>
      </c>
      <c r="I21" s="126">
        <v>4911</v>
      </c>
      <c r="J21" s="127">
        <v>14.8</v>
      </c>
      <c r="K21" s="126">
        <v>392</v>
      </c>
      <c r="L21" s="127">
        <v>1.2</v>
      </c>
      <c r="M21" s="122">
        <v>33278</v>
      </c>
      <c r="N21" s="122">
        <v>100</v>
      </c>
      <c r="O21" s="163" t="s">
        <v>148</v>
      </c>
      <c r="P21" s="164" t="s">
        <v>30</v>
      </c>
      <c r="R21" s="157"/>
    </row>
    <row r="22" spans="1:18" s="140" customFormat="1" ht="15.95" customHeight="1">
      <c r="A22" s="141"/>
      <c r="B22" s="124" t="s">
        <v>146</v>
      </c>
      <c r="C22" s="126">
        <v>639</v>
      </c>
      <c r="D22" s="127">
        <v>1.2</v>
      </c>
      <c r="E22" s="126">
        <v>30104</v>
      </c>
      <c r="F22" s="127">
        <v>58.7</v>
      </c>
      <c r="G22" s="126">
        <v>9642.0000000000018</v>
      </c>
      <c r="H22" s="127">
        <v>18.8</v>
      </c>
      <c r="I22" s="126">
        <v>676.99999999999989</v>
      </c>
      <c r="J22" s="127">
        <v>1.3</v>
      </c>
      <c r="K22" s="126">
        <v>372.99999999999994</v>
      </c>
      <c r="L22" s="127">
        <v>0.7</v>
      </c>
      <c r="M22" s="122">
        <v>51328</v>
      </c>
      <c r="N22" s="122">
        <v>100</v>
      </c>
      <c r="O22" s="163" t="s">
        <v>149</v>
      </c>
      <c r="P22" s="164"/>
      <c r="R22" s="157"/>
    </row>
    <row r="23" spans="1:18" s="140" customFormat="1" ht="15.95" customHeight="1">
      <c r="A23" s="141"/>
      <c r="B23" s="124" t="s">
        <v>147</v>
      </c>
      <c r="C23" s="126">
        <v>1743.9999999999995</v>
      </c>
      <c r="D23" s="127">
        <v>2.7</v>
      </c>
      <c r="E23" s="126">
        <v>39319</v>
      </c>
      <c r="F23" s="127">
        <v>61.499999999999986</v>
      </c>
      <c r="G23" s="126">
        <v>11302.000000000005</v>
      </c>
      <c r="H23" s="127">
        <v>17.7</v>
      </c>
      <c r="I23" s="126">
        <v>165.99999999999991</v>
      </c>
      <c r="J23" s="127">
        <v>0.3</v>
      </c>
      <c r="K23" s="126">
        <v>396.0000000000004</v>
      </c>
      <c r="L23" s="127">
        <v>0.6</v>
      </c>
      <c r="M23" s="122">
        <v>63968.000000000007</v>
      </c>
      <c r="N23" s="122">
        <v>100</v>
      </c>
      <c r="O23" s="163" t="s">
        <v>150</v>
      </c>
      <c r="P23" s="164"/>
      <c r="R23" s="157"/>
    </row>
    <row r="24" spans="1:18" s="140" customFormat="1" ht="15.95" customHeight="1">
      <c r="A24" s="141" t="s">
        <v>31</v>
      </c>
      <c r="B24" s="124" t="s">
        <v>145</v>
      </c>
      <c r="C24" s="126">
        <v>8</v>
      </c>
      <c r="D24" s="127">
        <v>0.7</v>
      </c>
      <c r="E24" s="126">
        <v>355.99999999999994</v>
      </c>
      <c r="F24" s="127">
        <v>32.599999999999994</v>
      </c>
      <c r="G24" s="126">
        <v>0.01</v>
      </c>
      <c r="H24" s="127">
        <v>0.01</v>
      </c>
      <c r="I24" s="126">
        <v>5</v>
      </c>
      <c r="J24" s="127">
        <v>0.5</v>
      </c>
      <c r="K24" s="126">
        <v>4.0000000000000009</v>
      </c>
      <c r="L24" s="127">
        <v>0.4</v>
      </c>
      <c r="M24" s="122">
        <v>1090</v>
      </c>
      <c r="N24" s="122">
        <v>100</v>
      </c>
      <c r="O24" s="163" t="s">
        <v>148</v>
      </c>
      <c r="P24" s="164" t="s">
        <v>32</v>
      </c>
      <c r="R24" s="157"/>
    </row>
    <row r="25" spans="1:18" s="140" customFormat="1" ht="15.95" customHeight="1">
      <c r="A25" s="141"/>
      <c r="B25" s="124" t="s">
        <v>146</v>
      </c>
      <c r="C25" s="126">
        <v>4</v>
      </c>
      <c r="D25" s="127">
        <v>0.4</v>
      </c>
      <c r="E25" s="126">
        <v>606</v>
      </c>
      <c r="F25" s="127">
        <v>58.400000000000013</v>
      </c>
      <c r="G25" s="126">
        <v>33</v>
      </c>
      <c r="H25" s="127">
        <v>3.2</v>
      </c>
      <c r="I25" s="126">
        <v>7.0000000000000036</v>
      </c>
      <c r="J25" s="127">
        <v>0.7</v>
      </c>
      <c r="K25" s="126">
        <v>6</v>
      </c>
      <c r="L25" s="127">
        <v>0.6</v>
      </c>
      <c r="M25" s="122">
        <v>1035</v>
      </c>
      <c r="N25" s="122">
        <v>100</v>
      </c>
      <c r="O25" s="163" t="s">
        <v>149</v>
      </c>
      <c r="P25" s="164"/>
      <c r="R25" s="157"/>
    </row>
    <row r="26" spans="1:18" s="140" customFormat="1" ht="15.95" customHeight="1">
      <c r="A26" s="146"/>
      <c r="B26" s="128" t="s">
        <v>147</v>
      </c>
      <c r="C26" s="130">
        <v>6.0000000000000009</v>
      </c>
      <c r="D26" s="131">
        <v>0.8</v>
      </c>
      <c r="E26" s="130">
        <v>349</v>
      </c>
      <c r="F26" s="131">
        <v>48.700000000000017</v>
      </c>
      <c r="G26" s="130">
        <v>43</v>
      </c>
      <c r="H26" s="131">
        <v>6</v>
      </c>
      <c r="I26" s="130">
        <v>0.01</v>
      </c>
      <c r="J26" s="131">
        <v>0.01</v>
      </c>
      <c r="K26" s="130">
        <v>12.000000000000002</v>
      </c>
      <c r="L26" s="131">
        <v>1.7</v>
      </c>
      <c r="M26" s="202">
        <v>716</v>
      </c>
      <c r="N26" s="202">
        <v>100</v>
      </c>
      <c r="O26" s="165" t="s">
        <v>150</v>
      </c>
      <c r="P26" s="166"/>
      <c r="R26" s="157"/>
    </row>
    <row r="28" spans="1:18">
      <c r="F28" s="24"/>
    </row>
    <row r="29" spans="1:18">
      <c r="F29" s="24"/>
    </row>
    <row r="30" spans="1:18">
      <c r="F30" s="24"/>
    </row>
    <row r="31" spans="1:18">
      <c r="F31" s="24"/>
    </row>
    <row r="32" spans="1:18">
      <c r="F32" s="24"/>
    </row>
    <row r="33" spans="6:6">
      <c r="F33" s="24"/>
    </row>
    <row r="34" spans="6:6">
      <c r="F34" s="24"/>
    </row>
    <row r="35" spans="6:6">
      <c r="F35" s="24"/>
    </row>
    <row r="36" spans="6:6">
      <c r="F36" s="24"/>
    </row>
    <row r="37" spans="6:6">
      <c r="F37" s="24"/>
    </row>
    <row r="38" spans="6:6">
      <c r="F38" s="24"/>
    </row>
    <row r="39" spans="6:6">
      <c r="F39" s="24"/>
    </row>
    <row r="40" spans="6:6">
      <c r="F40" s="24"/>
    </row>
    <row r="41" spans="6:6">
      <c r="F41" s="24"/>
    </row>
    <row r="42" spans="6:6">
      <c r="F42" s="24"/>
    </row>
    <row r="43" spans="6:6">
      <c r="F43" s="24"/>
    </row>
    <row r="44" spans="6:6">
      <c r="F44" s="24"/>
    </row>
    <row r="45" spans="6:6">
      <c r="F45" s="24"/>
    </row>
    <row r="46" spans="6:6">
      <c r="F46" s="24"/>
    </row>
    <row r="47" spans="6:6">
      <c r="F47" s="24"/>
    </row>
    <row r="48" spans="6:6">
      <c r="F48" s="24"/>
    </row>
  </sheetData>
  <mergeCells count="19">
    <mergeCell ref="M4:N6"/>
    <mergeCell ref="K5:L5"/>
    <mergeCell ref="K6:L6"/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32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39"/>
  <sheetViews>
    <sheetView rightToLeft="1" zoomScaleNormal="100" zoomScaleSheetLayoutView="100" workbookViewId="0">
      <selection activeCell="B38" sqref="B38"/>
    </sheetView>
  </sheetViews>
  <sheetFormatPr defaultRowHeight="14.25"/>
  <cols>
    <col min="1" max="1" width="12.5" customWidth="1"/>
    <col min="2" max="2" width="8.375" customWidth="1"/>
    <col min="3" max="3" width="6.375" customWidth="1"/>
    <col min="4" max="4" width="7.5" customWidth="1"/>
    <col min="5" max="5" width="8.375" customWidth="1"/>
    <col min="6" max="6" width="6" customWidth="1"/>
    <col min="7" max="7" width="5.375" customWidth="1"/>
    <col min="8" max="8" width="7.125" customWidth="1"/>
    <col min="9" max="9" width="6.375" customWidth="1"/>
    <col min="10" max="10" width="7.5" customWidth="1"/>
    <col min="11" max="11" width="7.75" customWidth="1"/>
    <col min="12" max="12" width="5.875" customWidth="1"/>
    <col min="13" max="13" width="8.625" customWidth="1"/>
    <col min="14" max="14" width="6.5" customWidth="1"/>
    <col min="15" max="15" width="9.625" customWidth="1"/>
    <col min="16" max="16" width="16.5" customWidth="1"/>
  </cols>
  <sheetData>
    <row r="1" spans="1:16" ht="19.5" customHeight="1">
      <c r="A1" s="230" t="s">
        <v>163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85"/>
      <c r="O1" s="285"/>
      <c r="P1" s="285"/>
    </row>
    <row r="2" spans="1:16" ht="19.5" customHeight="1">
      <c r="A2" s="306" t="s">
        <v>164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7"/>
      <c r="O2" s="307"/>
      <c r="P2" s="307"/>
    </row>
    <row r="3" spans="1:16" ht="5.0999999999999996" customHeight="1">
      <c r="A3" s="3"/>
    </row>
    <row r="4" spans="1:16" ht="21" customHeight="1">
      <c r="A4" s="221" t="s">
        <v>0</v>
      </c>
      <c r="B4" s="221" t="s">
        <v>1</v>
      </c>
      <c r="C4" s="242" t="s">
        <v>100</v>
      </c>
      <c r="D4" s="247" t="s">
        <v>129</v>
      </c>
      <c r="E4" s="248"/>
      <c r="F4" s="248"/>
      <c r="G4" s="248"/>
      <c r="H4" s="248"/>
      <c r="I4" s="314" t="s">
        <v>130</v>
      </c>
      <c r="J4" s="314"/>
      <c r="K4" s="314"/>
      <c r="L4" s="314"/>
      <c r="M4" s="315"/>
      <c r="N4" s="237" t="s">
        <v>128</v>
      </c>
      <c r="O4" s="237" t="s">
        <v>14</v>
      </c>
      <c r="P4" s="237" t="s">
        <v>15</v>
      </c>
    </row>
    <row r="5" spans="1:16" ht="33.75" customHeight="1">
      <c r="A5" s="222"/>
      <c r="B5" s="222"/>
      <c r="C5" s="243"/>
      <c r="D5" s="60" t="s">
        <v>103</v>
      </c>
      <c r="E5" s="60" t="s">
        <v>105</v>
      </c>
      <c r="F5" s="60" t="s">
        <v>107</v>
      </c>
      <c r="G5" s="60" t="s">
        <v>109</v>
      </c>
      <c r="H5" s="60" t="s">
        <v>127</v>
      </c>
      <c r="I5" s="60" t="s">
        <v>114</v>
      </c>
      <c r="J5" s="61" t="s">
        <v>116</v>
      </c>
      <c r="K5" s="61" t="s">
        <v>118</v>
      </c>
      <c r="L5" s="61" t="s">
        <v>120</v>
      </c>
      <c r="M5" s="76" t="s">
        <v>135</v>
      </c>
      <c r="N5" s="238"/>
      <c r="O5" s="238"/>
      <c r="P5" s="238"/>
    </row>
    <row r="6" spans="1:16" ht="51" customHeight="1">
      <c r="A6" s="223"/>
      <c r="B6" s="223"/>
      <c r="C6" s="114" t="s">
        <v>80</v>
      </c>
      <c r="D6" s="113" t="s">
        <v>104</v>
      </c>
      <c r="E6" s="113" t="s">
        <v>106</v>
      </c>
      <c r="F6" s="113" t="s">
        <v>108</v>
      </c>
      <c r="G6" s="113" t="s">
        <v>110</v>
      </c>
      <c r="H6" s="115" t="s">
        <v>122</v>
      </c>
      <c r="I6" s="113" t="s">
        <v>115</v>
      </c>
      <c r="J6" s="116" t="s">
        <v>117</v>
      </c>
      <c r="K6" s="116" t="s">
        <v>119</v>
      </c>
      <c r="L6" s="116" t="s">
        <v>121</v>
      </c>
      <c r="M6" s="117" t="s">
        <v>136</v>
      </c>
      <c r="N6" s="194" t="s">
        <v>83</v>
      </c>
      <c r="O6" s="241"/>
      <c r="P6" s="241"/>
    </row>
    <row r="7" spans="1:16" s="140" customFormat="1" ht="15.95" customHeight="1">
      <c r="A7" s="167" t="s">
        <v>94</v>
      </c>
      <c r="B7" s="118"/>
      <c r="C7" s="156"/>
      <c r="D7" s="203">
        <v>2.3519238397461324</v>
      </c>
      <c r="E7" s="203">
        <v>3.3458306399482871</v>
      </c>
      <c r="F7" s="203">
        <v>1.8447648172418811</v>
      </c>
      <c r="G7" s="203">
        <v>2.4007022163704193</v>
      </c>
      <c r="H7" s="203">
        <v>2.7947608466845981</v>
      </c>
      <c r="I7" s="203">
        <v>2.4726661059714043</v>
      </c>
      <c r="J7" s="203">
        <v>2.6671964953769218</v>
      </c>
      <c r="K7" s="203">
        <v>2.5362077473476448</v>
      </c>
      <c r="L7" s="203">
        <v>1.6826079168905603</v>
      </c>
      <c r="M7" s="203">
        <v>2.4579533941236074</v>
      </c>
      <c r="N7" s="203">
        <v>2.5095336688815157</v>
      </c>
      <c r="O7" s="132"/>
      <c r="P7" s="160" t="s">
        <v>54</v>
      </c>
    </row>
    <row r="8" spans="1:16" s="140" customFormat="1" ht="15.95" customHeight="1">
      <c r="A8" s="169" t="s">
        <v>21</v>
      </c>
      <c r="B8" s="121" t="s">
        <v>145</v>
      </c>
      <c r="C8" s="122">
        <v>102</v>
      </c>
      <c r="D8" s="203">
        <v>2.4161311766009304</v>
      </c>
      <c r="E8" s="203">
        <v>2.8129032258064512</v>
      </c>
      <c r="F8" s="203">
        <v>1.6940206185567011</v>
      </c>
      <c r="G8" s="203">
        <v>2.3759637188208615</v>
      </c>
      <c r="H8" s="203">
        <v>3.3352187028657618</v>
      </c>
      <c r="I8" s="203">
        <v>2.989648033126294</v>
      </c>
      <c r="J8" s="203">
        <v>2.3759689922480618</v>
      </c>
      <c r="K8" s="203">
        <v>2.6098284261808931</v>
      </c>
      <c r="L8" s="203">
        <v>1.6302883319859871</v>
      </c>
      <c r="M8" s="203">
        <v>2.3945578231292517</v>
      </c>
      <c r="N8" s="203">
        <v>2.375385089340726</v>
      </c>
      <c r="O8" s="134" t="s">
        <v>148</v>
      </c>
      <c r="P8" s="162" t="s">
        <v>22</v>
      </c>
    </row>
    <row r="9" spans="1:16" s="140" customFormat="1" ht="15.95" customHeight="1">
      <c r="A9" s="169"/>
      <c r="B9" s="121" t="s">
        <v>146</v>
      </c>
      <c r="C9" s="122">
        <v>104</v>
      </c>
      <c r="D9" s="203">
        <v>2.421994134897361</v>
      </c>
      <c r="E9" s="203">
        <v>3.1939252336448605</v>
      </c>
      <c r="F9" s="203">
        <v>2.186344238975817</v>
      </c>
      <c r="G9" s="203">
        <v>2.812054208273894</v>
      </c>
      <c r="H9" s="203">
        <v>2.251437699680511</v>
      </c>
      <c r="I9" s="203">
        <v>3.0194552529182879</v>
      </c>
      <c r="J9" s="203">
        <v>2.8194762122598354</v>
      </c>
      <c r="K9" s="203">
        <v>2.6019641825534379</v>
      </c>
      <c r="L9" s="203">
        <v>2.0730550284629987</v>
      </c>
      <c r="M9" s="203">
        <v>2.4635568513119526</v>
      </c>
      <c r="N9" s="203">
        <v>2.6477120061415302</v>
      </c>
      <c r="O9" s="134" t="s">
        <v>149</v>
      </c>
      <c r="P9" s="162"/>
    </row>
    <row r="10" spans="1:16" s="140" customFormat="1" ht="15.95" customHeight="1">
      <c r="A10" s="169"/>
      <c r="B10" s="121" t="s">
        <v>147</v>
      </c>
      <c r="C10" s="122">
        <v>102</v>
      </c>
      <c r="D10" s="203">
        <v>2.2390004271678769</v>
      </c>
      <c r="E10" s="203">
        <v>4.1382765531062127</v>
      </c>
      <c r="F10" s="203">
        <v>1.6926703814830688</v>
      </c>
      <c r="G10" s="203">
        <v>2.1330085261875764</v>
      </c>
      <c r="H10" s="203">
        <v>2.8912964969302997</v>
      </c>
      <c r="I10" s="203">
        <v>2.0883417813178848</v>
      </c>
      <c r="J10" s="203">
        <v>2.6883730926284124</v>
      </c>
      <c r="K10" s="203">
        <v>2.4268021594156899</v>
      </c>
      <c r="L10" s="203">
        <v>1.4168704156479219</v>
      </c>
      <c r="M10" s="203">
        <v>2.5057142857142876</v>
      </c>
      <c r="N10" s="203">
        <v>2.4947956989247317</v>
      </c>
      <c r="O10" s="134" t="s">
        <v>150</v>
      </c>
      <c r="P10" s="162"/>
    </row>
    <row r="11" spans="1:16" s="140" customFormat="1" ht="15.95" customHeight="1">
      <c r="A11" s="170" t="s">
        <v>23</v>
      </c>
      <c r="B11" s="124" t="s">
        <v>145</v>
      </c>
      <c r="C11" s="126">
        <v>10</v>
      </c>
      <c r="D11" s="168">
        <v>1.8795180722891569</v>
      </c>
      <c r="E11" s="168">
        <v>2.2499999999999996</v>
      </c>
      <c r="F11" s="168">
        <v>1.1513513513513511</v>
      </c>
      <c r="G11" s="168">
        <v>10.999999999999998</v>
      </c>
      <c r="H11" s="168">
        <v>1.8139534883720934</v>
      </c>
      <c r="I11" s="168">
        <v>1.7500000000000002</v>
      </c>
      <c r="J11" s="168">
        <v>2.3448275862068964</v>
      </c>
      <c r="K11" s="168">
        <v>1.2666666666666664</v>
      </c>
      <c r="L11" s="168">
        <v>0</v>
      </c>
      <c r="M11" s="168">
        <v>2.333333333333333</v>
      </c>
      <c r="N11" s="203">
        <v>1.7053854276663145</v>
      </c>
      <c r="O11" s="135" t="s">
        <v>148</v>
      </c>
      <c r="P11" s="164" t="s">
        <v>24</v>
      </c>
    </row>
    <row r="12" spans="1:16" s="140" customFormat="1" ht="15.95" customHeight="1">
      <c r="A12" s="170"/>
      <c r="B12" s="124" t="s">
        <v>146</v>
      </c>
      <c r="C12" s="126">
        <v>10</v>
      </c>
      <c r="D12" s="168">
        <v>2.0223048327137545</v>
      </c>
      <c r="E12" s="168">
        <v>3.5909090909090926</v>
      </c>
      <c r="F12" s="168">
        <v>1.3353658536585362</v>
      </c>
      <c r="G12" s="168">
        <v>4.6363636363636367</v>
      </c>
      <c r="H12" s="168">
        <v>2.0740740740740744</v>
      </c>
      <c r="I12" s="168">
        <v>0</v>
      </c>
      <c r="J12" s="168">
        <v>4.5433526011560703</v>
      </c>
      <c r="K12" s="168">
        <v>1.2222222222222221</v>
      </c>
      <c r="L12" s="168">
        <v>0</v>
      </c>
      <c r="M12" s="168">
        <v>1.7999999999999996</v>
      </c>
      <c r="N12" s="203">
        <v>2.5892597968069659</v>
      </c>
      <c r="O12" s="135" t="s">
        <v>149</v>
      </c>
      <c r="P12" s="164"/>
    </row>
    <row r="13" spans="1:16" s="140" customFormat="1" ht="15.95" customHeight="1">
      <c r="A13" s="170"/>
      <c r="B13" s="124" t="s">
        <v>147</v>
      </c>
      <c r="C13" s="126">
        <v>10</v>
      </c>
      <c r="D13" s="168">
        <v>2.054662379421222</v>
      </c>
      <c r="E13" s="168">
        <v>3.3846153846153841</v>
      </c>
      <c r="F13" s="168">
        <v>1.2072289156626501</v>
      </c>
      <c r="G13" s="168">
        <v>12.999999999999998</v>
      </c>
      <c r="H13" s="168">
        <v>2.74</v>
      </c>
      <c r="I13" s="168">
        <v>0</v>
      </c>
      <c r="J13" s="168">
        <v>2.2362204724409458</v>
      </c>
      <c r="K13" s="168">
        <v>4.7600000000000007</v>
      </c>
      <c r="L13" s="168">
        <v>4.0000000000000018</v>
      </c>
      <c r="M13" s="168">
        <v>1</v>
      </c>
      <c r="N13" s="203">
        <v>1.9291705498602045</v>
      </c>
      <c r="O13" s="135" t="s">
        <v>150</v>
      </c>
      <c r="P13" s="164"/>
    </row>
    <row r="14" spans="1:16" s="140" customFormat="1" ht="15.95" customHeight="1">
      <c r="A14" s="170" t="s">
        <v>25</v>
      </c>
      <c r="B14" s="124" t="s">
        <v>145</v>
      </c>
      <c r="C14" s="126">
        <v>27</v>
      </c>
      <c r="D14" s="168">
        <v>2.7341430499325226</v>
      </c>
      <c r="E14" s="168">
        <v>7.2019230769230766</v>
      </c>
      <c r="F14" s="168">
        <v>2.2205567451820118</v>
      </c>
      <c r="G14" s="168">
        <v>2.1906077348066297</v>
      </c>
      <c r="H14" s="168">
        <v>2.6026785714285721</v>
      </c>
      <c r="I14" s="168">
        <v>1.3953488372093026</v>
      </c>
      <c r="J14" s="168">
        <v>2.6923076923076912</v>
      </c>
      <c r="K14" s="168">
        <v>1.0441176470588234</v>
      </c>
      <c r="L14" s="168">
        <v>1.7666666666666657</v>
      </c>
      <c r="M14" s="168">
        <v>1.5098039215686272</v>
      </c>
      <c r="N14" s="203">
        <v>2.5215609116248561</v>
      </c>
      <c r="O14" s="135" t="s">
        <v>148</v>
      </c>
      <c r="P14" s="164" t="s">
        <v>26</v>
      </c>
    </row>
    <row r="15" spans="1:16" s="140" customFormat="1" ht="15.95" customHeight="1">
      <c r="A15" s="170"/>
      <c r="B15" s="124" t="s">
        <v>146</v>
      </c>
      <c r="C15" s="126">
        <v>26</v>
      </c>
      <c r="D15" s="168">
        <v>2.9189485213581601</v>
      </c>
      <c r="E15" s="168">
        <v>6.0642201834862393</v>
      </c>
      <c r="F15" s="168">
        <v>2.0921658986175138</v>
      </c>
      <c r="G15" s="168">
        <v>6.8611111111111107</v>
      </c>
      <c r="H15" s="168">
        <v>1.6223255813953497</v>
      </c>
      <c r="I15" s="168">
        <v>1.1744186046511627</v>
      </c>
      <c r="J15" s="168">
        <v>2.3591893780573021</v>
      </c>
      <c r="K15" s="168">
        <v>1</v>
      </c>
      <c r="L15" s="168">
        <v>5.333333333333333</v>
      </c>
      <c r="M15" s="168">
        <v>2.7619047619047619</v>
      </c>
      <c r="N15" s="203">
        <v>2.3323823109843076</v>
      </c>
      <c r="O15" s="135" t="s">
        <v>149</v>
      </c>
      <c r="P15" s="164"/>
    </row>
    <row r="16" spans="1:16" s="140" customFormat="1" ht="15.95" customHeight="1">
      <c r="A16" s="170"/>
      <c r="B16" s="124" t="s">
        <v>147</v>
      </c>
      <c r="C16" s="126">
        <v>27</v>
      </c>
      <c r="D16" s="168">
        <v>2.3894941634241245</v>
      </c>
      <c r="E16" s="168">
        <v>6.7916666666666679</v>
      </c>
      <c r="F16" s="168">
        <v>1.9613848202396804</v>
      </c>
      <c r="G16" s="168">
        <v>2.0761548064918851</v>
      </c>
      <c r="H16" s="168">
        <v>2.5013157894736846</v>
      </c>
      <c r="I16" s="168">
        <v>1.0851581508515813</v>
      </c>
      <c r="J16" s="168">
        <v>2.7212918660287078</v>
      </c>
      <c r="K16" s="168">
        <v>1</v>
      </c>
      <c r="L16" s="168">
        <v>1.4523809523809523</v>
      </c>
      <c r="M16" s="168">
        <v>1.7974683544303793</v>
      </c>
      <c r="N16" s="203">
        <v>2.3616023579849945</v>
      </c>
      <c r="O16" s="135" t="s">
        <v>150</v>
      </c>
      <c r="P16" s="164"/>
    </row>
    <row r="17" spans="1:16" s="140" customFormat="1" ht="15.95" customHeight="1">
      <c r="A17" s="170" t="s">
        <v>27</v>
      </c>
      <c r="B17" s="124" t="s">
        <v>145</v>
      </c>
      <c r="C17" s="126">
        <v>27</v>
      </c>
      <c r="D17" s="168">
        <v>1.0082644628099175</v>
      </c>
      <c r="E17" s="168">
        <v>1.6129870129870125</v>
      </c>
      <c r="F17" s="168">
        <v>1.8050847457627124</v>
      </c>
      <c r="G17" s="168">
        <v>2.0076923076923072</v>
      </c>
      <c r="H17" s="168">
        <v>3.889769452449567</v>
      </c>
      <c r="I17" s="168">
        <v>3.4861111111111129</v>
      </c>
      <c r="J17" s="168">
        <v>2.1600318471337578</v>
      </c>
      <c r="K17" s="168">
        <v>2.8735110606920022</v>
      </c>
      <c r="L17" s="168">
        <v>2.602531645569619</v>
      </c>
      <c r="M17" s="168">
        <v>2.7450980392156872</v>
      </c>
      <c r="N17" s="203">
        <v>2.4855653181423167</v>
      </c>
      <c r="O17" s="135" t="s">
        <v>148</v>
      </c>
      <c r="P17" s="164" t="s">
        <v>28</v>
      </c>
    </row>
    <row r="18" spans="1:16" s="140" customFormat="1" ht="15.95" customHeight="1">
      <c r="A18" s="170"/>
      <c r="B18" s="124" t="s">
        <v>146</v>
      </c>
      <c r="C18" s="126">
        <v>27</v>
      </c>
      <c r="D18" s="168">
        <v>1</v>
      </c>
      <c r="E18" s="168">
        <v>2.0571428571428569</v>
      </c>
      <c r="F18" s="168">
        <v>2.6425211665098773</v>
      </c>
      <c r="G18" s="168">
        <v>2.6966932725199548</v>
      </c>
      <c r="H18" s="168">
        <v>2.6141502552881097</v>
      </c>
      <c r="I18" s="168">
        <v>3.1983805668016192</v>
      </c>
      <c r="J18" s="168">
        <v>2.4918004488175374</v>
      </c>
      <c r="K18" s="168">
        <v>2.2907324364723474</v>
      </c>
      <c r="L18" s="168">
        <v>1.8949522510231931</v>
      </c>
      <c r="M18" s="168">
        <v>2.5253164556962022</v>
      </c>
      <c r="N18" s="203">
        <v>2.4808082516063577</v>
      </c>
      <c r="O18" s="135" t="s">
        <v>149</v>
      </c>
      <c r="P18" s="164"/>
    </row>
    <row r="19" spans="1:16" s="140" customFormat="1" ht="15.95" customHeight="1">
      <c r="A19" s="170"/>
      <c r="B19" s="124" t="s">
        <v>147</v>
      </c>
      <c r="C19" s="126">
        <v>27</v>
      </c>
      <c r="D19" s="168">
        <v>0</v>
      </c>
      <c r="E19" s="168">
        <v>2.3654618473895583</v>
      </c>
      <c r="F19" s="168">
        <v>1.8663594470046083</v>
      </c>
      <c r="G19" s="168">
        <v>1.8089591567852445</v>
      </c>
      <c r="H19" s="168">
        <v>2.7705314009661834</v>
      </c>
      <c r="I19" s="168">
        <v>2.1612903225806446</v>
      </c>
      <c r="J19" s="168">
        <v>2.2841157556270106</v>
      </c>
      <c r="K19" s="168">
        <v>2.2598522167487713</v>
      </c>
      <c r="L19" s="168">
        <v>1.3637901861252117</v>
      </c>
      <c r="M19" s="168">
        <v>1.9176470588235304</v>
      </c>
      <c r="N19" s="203">
        <v>2.204432982505053</v>
      </c>
      <c r="O19" s="135" t="s">
        <v>150</v>
      </c>
      <c r="P19" s="164"/>
    </row>
    <row r="20" spans="1:16" s="140" customFormat="1" ht="15.95" customHeight="1">
      <c r="A20" s="170" t="s">
        <v>29</v>
      </c>
      <c r="B20" s="124" t="s">
        <v>145</v>
      </c>
      <c r="C20" s="126">
        <v>25</v>
      </c>
      <c r="D20" s="168">
        <v>2.2327485380116965</v>
      </c>
      <c r="E20" s="168">
        <v>1</v>
      </c>
      <c r="F20" s="168">
        <v>1.5126498002663111</v>
      </c>
      <c r="G20" s="168">
        <v>2.5371287128712883</v>
      </c>
      <c r="H20" s="168">
        <v>2.8717948717948714</v>
      </c>
      <c r="I20" s="168">
        <v>4.2670807453416133</v>
      </c>
      <c r="J20" s="168">
        <v>2.5350897645138732</v>
      </c>
      <c r="K20" s="168">
        <v>2.6434882827506709</v>
      </c>
      <c r="L20" s="168">
        <v>1.5092194222495385</v>
      </c>
      <c r="M20" s="168">
        <v>2.947368421052631</v>
      </c>
      <c r="N20" s="203">
        <v>2.2685936328311405</v>
      </c>
      <c r="O20" s="135" t="s">
        <v>148</v>
      </c>
      <c r="P20" s="164" t="s">
        <v>30</v>
      </c>
    </row>
    <row r="21" spans="1:16" s="140" customFormat="1" ht="15.95" customHeight="1">
      <c r="A21" s="170"/>
      <c r="B21" s="124" t="s">
        <v>146</v>
      </c>
      <c r="C21" s="126">
        <v>28</v>
      </c>
      <c r="D21" s="168">
        <v>1.7991935483870978</v>
      </c>
      <c r="E21" s="168">
        <v>1</v>
      </c>
      <c r="F21" s="168">
        <v>1.6984848484848469</v>
      </c>
      <c r="G21" s="168">
        <v>2.6991294885745369</v>
      </c>
      <c r="H21" s="168">
        <v>2.5304487179487172</v>
      </c>
      <c r="I21" s="168">
        <v>3.610169491525423</v>
      </c>
      <c r="J21" s="168">
        <v>3.0512872491384555</v>
      </c>
      <c r="K21" s="168">
        <v>3.1325536062378174</v>
      </c>
      <c r="L21" s="168">
        <v>2.3027210884353742</v>
      </c>
      <c r="M21" s="168">
        <v>2.3910256410256396</v>
      </c>
      <c r="N21" s="203">
        <v>2.8620497379279599</v>
      </c>
      <c r="O21" s="135" t="s">
        <v>149</v>
      </c>
      <c r="P21" s="164"/>
    </row>
    <row r="22" spans="1:16" s="140" customFormat="1" ht="15.95" customHeight="1">
      <c r="A22" s="170"/>
      <c r="B22" s="124" t="s">
        <v>147</v>
      </c>
      <c r="C22" s="126">
        <v>26</v>
      </c>
      <c r="D22" s="168">
        <v>2.0670073821692219</v>
      </c>
      <c r="E22" s="168">
        <v>4.8793103448275899</v>
      </c>
      <c r="F22" s="168">
        <v>1.1802721088435375</v>
      </c>
      <c r="G22" s="168">
        <v>2.4190101237345329</v>
      </c>
      <c r="H22" s="168">
        <v>3.5953420669577869</v>
      </c>
      <c r="I22" s="168">
        <v>2.6464339908952952</v>
      </c>
      <c r="J22" s="168">
        <v>2.9335969559053949</v>
      </c>
      <c r="K22" s="168">
        <v>2.5205173951828748</v>
      </c>
      <c r="L22" s="168">
        <v>1.6599999999999997</v>
      </c>
      <c r="M22" s="168">
        <v>4.0824742268041296</v>
      </c>
      <c r="N22" s="203">
        <v>2.7429355516487308</v>
      </c>
      <c r="O22" s="135" t="s">
        <v>150</v>
      </c>
      <c r="P22" s="164"/>
    </row>
    <row r="23" spans="1:16" s="140" customFormat="1" ht="15.95" customHeight="1">
      <c r="A23" s="170" t="s">
        <v>31</v>
      </c>
      <c r="B23" s="124" t="s">
        <v>145</v>
      </c>
      <c r="C23" s="126">
        <v>13</v>
      </c>
      <c r="D23" s="168">
        <v>2.0629921259842519</v>
      </c>
      <c r="E23" s="168">
        <v>4.8518518518518521</v>
      </c>
      <c r="F23" s="168">
        <v>1.6363636363636362</v>
      </c>
      <c r="G23" s="168">
        <v>2.4000000000000008</v>
      </c>
      <c r="H23" s="168">
        <v>3.8809523809523805</v>
      </c>
      <c r="I23" s="168">
        <v>4</v>
      </c>
      <c r="J23" s="168">
        <v>2.4895104895104891</v>
      </c>
      <c r="K23" s="168">
        <v>0</v>
      </c>
      <c r="L23" s="168">
        <v>2.5</v>
      </c>
      <c r="M23" s="168">
        <v>2</v>
      </c>
      <c r="N23" s="203">
        <v>2.8092783505154642</v>
      </c>
      <c r="O23" s="135" t="s">
        <v>148</v>
      </c>
      <c r="P23" s="164" t="s">
        <v>32</v>
      </c>
    </row>
    <row r="24" spans="1:16" s="140" customFormat="1" ht="15.95" customHeight="1">
      <c r="A24" s="170"/>
      <c r="B24" s="124" t="s">
        <v>146</v>
      </c>
      <c r="C24" s="126">
        <v>13</v>
      </c>
      <c r="D24" s="168">
        <v>2.0972222222222223</v>
      </c>
      <c r="E24" s="168">
        <v>2.3921568627450993</v>
      </c>
      <c r="F24" s="168">
        <v>1.6</v>
      </c>
      <c r="G24" s="168">
        <v>2.3333333333333348</v>
      </c>
      <c r="H24" s="168">
        <v>2.545454545454545</v>
      </c>
      <c r="I24" s="168">
        <v>1</v>
      </c>
      <c r="J24" s="168">
        <v>2.6933333333333338</v>
      </c>
      <c r="K24" s="168">
        <v>3.6666666666666665</v>
      </c>
      <c r="L24" s="168">
        <v>1.1666666666666672</v>
      </c>
      <c r="M24" s="168">
        <v>2</v>
      </c>
      <c r="N24" s="203">
        <v>2.4999999999999987</v>
      </c>
      <c r="O24" s="135" t="s">
        <v>149</v>
      </c>
      <c r="P24" s="164"/>
    </row>
    <row r="25" spans="1:16" s="140" customFormat="1" ht="15.95" customHeight="1">
      <c r="A25" s="171"/>
      <c r="B25" s="128" t="s">
        <v>147</v>
      </c>
      <c r="C25" s="130">
        <v>12</v>
      </c>
      <c r="D25" s="204">
        <v>1.5749999999999997</v>
      </c>
      <c r="E25" s="204">
        <v>4.8857142857142861</v>
      </c>
      <c r="F25" s="204">
        <v>1.5999999999999996</v>
      </c>
      <c r="G25" s="204">
        <v>1.4000000000000004</v>
      </c>
      <c r="H25" s="204">
        <v>1.9</v>
      </c>
      <c r="I25" s="204">
        <v>6.0000000000000018</v>
      </c>
      <c r="J25" s="204">
        <v>2.1677018633540373</v>
      </c>
      <c r="K25" s="204">
        <v>2.8666666666666667</v>
      </c>
      <c r="L25" s="204">
        <v>0</v>
      </c>
      <c r="M25" s="204">
        <v>4</v>
      </c>
      <c r="N25" s="205">
        <v>2.4271186440677965</v>
      </c>
      <c r="O25" s="136" t="s">
        <v>150</v>
      </c>
      <c r="P25" s="166"/>
    </row>
    <row r="26" spans="1:16">
      <c r="A26" s="38"/>
      <c r="B26" s="38"/>
      <c r="C26" s="38"/>
      <c r="D26" s="95"/>
      <c r="E26" s="38"/>
      <c r="F26" s="38"/>
      <c r="G26" s="38"/>
      <c r="H26" s="24"/>
      <c r="N26" s="94"/>
    </row>
    <row r="27" spans="1:16">
      <c r="C27" s="24"/>
      <c r="E27" s="24"/>
      <c r="L27" s="24"/>
    </row>
    <row r="28" spans="1:16"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</row>
    <row r="29" spans="1:16"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</row>
    <row r="30" spans="1:16"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</row>
    <row r="31" spans="1:16"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</row>
    <row r="32" spans="1:16"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</row>
    <row r="33" spans="2:12"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</row>
    <row r="34" spans="2:12"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</row>
    <row r="35" spans="2:12"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</row>
    <row r="36" spans="2:12"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</row>
    <row r="37" spans="2:12"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</row>
    <row r="38" spans="2:12"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</row>
    <row r="39" spans="2:12"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33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E36"/>
  <sheetViews>
    <sheetView rightToLeft="1" topLeftCell="A28" workbookViewId="0">
      <selection activeCell="B38" sqref="B38"/>
    </sheetView>
  </sheetViews>
  <sheetFormatPr defaultRowHeight="14.25"/>
  <cols>
    <col min="4" max="4" width="14.25" customWidth="1"/>
  </cols>
  <sheetData>
    <row r="1" spans="1:4" ht="52.5" thickBot="1">
      <c r="A1" s="173" t="s">
        <v>172</v>
      </c>
      <c r="B1" s="122">
        <v>102</v>
      </c>
      <c r="C1" s="174">
        <v>97</v>
      </c>
      <c r="D1" s="181">
        <f>(B1-C1)/C1*100</f>
        <v>5.1546391752577314</v>
      </c>
    </row>
    <row r="2" spans="1:4" ht="46.5" customHeight="1" thickBot="1">
      <c r="A2" s="175" t="s">
        <v>173</v>
      </c>
      <c r="B2" s="57">
        <v>2534</v>
      </c>
      <c r="C2" s="182">
        <v>2114</v>
      </c>
      <c r="D2" s="181">
        <f t="shared" ref="D2:D8" si="0">(B2-C2)/C2*100</f>
        <v>19.867549668874172</v>
      </c>
    </row>
    <row r="3" spans="1:4" ht="18.75" thickBot="1">
      <c r="A3" s="175" t="s">
        <v>6</v>
      </c>
      <c r="B3" s="44">
        <v>115432.99999999999</v>
      </c>
      <c r="C3" s="172">
        <v>132112</v>
      </c>
      <c r="D3" s="181">
        <f t="shared" si="0"/>
        <v>-12.624894029308475</v>
      </c>
    </row>
    <row r="4" spans="1:4" ht="18.75" thickBot="1">
      <c r="A4" s="175" t="s">
        <v>8</v>
      </c>
      <c r="B4" s="119">
        <v>289683</v>
      </c>
      <c r="C4" s="172">
        <v>290842</v>
      </c>
      <c r="D4" s="181">
        <f t="shared" si="0"/>
        <v>-0.39849815363668245</v>
      </c>
    </row>
    <row r="5" spans="1:4" ht="35.25" thickBot="1">
      <c r="A5" s="175" t="s">
        <v>174</v>
      </c>
      <c r="B5" s="120">
        <v>1260.7692307692307</v>
      </c>
      <c r="C5" s="179">
        <v>1569.5</v>
      </c>
      <c r="D5" s="181">
        <f t="shared" si="0"/>
        <v>-19.670644742323624</v>
      </c>
    </row>
    <row r="6" spans="1:4" ht="35.25" thickBot="1">
      <c r="A6" s="175" t="s">
        <v>175</v>
      </c>
      <c r="B6" s="120">
        <v>3183.3296703296705</v>
      </c>
      <c r="C6" s="179">
        <v>3231.6</v>
      </c>
      <c r="D6" s="181">
        <f t="shared" si="0"/>
        <v>-1.4936975390001663</v>
      </c>
    </row>
    <row r="7" spans="1:4" ht="35.25" thickBot="1">
      <c r="A7" s="175" t="s">
        <v>176</v>
      </c>
      <c r="B7" s="120">
        <v>22.363316338365117</v>
      </c>
      <c r="C7" s="180">
        <v>30.3</v>
      </c>
      <c r="D7" s="181">
        <f t="shared" si="0"/>
        <v>-26.193675450940212</v>
      </c>
    </row>
    <row r="8" spans="1:4" ht="35.25" thickBot="1">
      <c r="A8" s="175" t="s">
        <v>177</v>
      </c>
      <c r="B8" s="120">
        <v>25.49178926137526</v>
      </c>
      <c r="C8" s="180">
        <v>29.8</v>
      </c>
      <c r="D8" s="181">
        <f t="shared" si="0"/>
        <v>-14.457083015519265</v>
      </c>
    </row>
    <row r="9" spans="1:4" ht="15">
      <c r="A9" s="5"/>
    </row>
    <row r="22" spans="1:4" ht="15" thickBot="1"/>
    <row r="23" spans="1:4" ht="51.75">
      <c r="B23" s="187" t="s">
        <v>172</v>
      </c>
      <c r="C23" s="188">
        <v>103</v>
      </c>
    </row>
    <row r="24" spans="1:4" ht="51.75">
      <c r="B24" s="189" t="s">
        <v>173</v>
      </c>
      <c r="C24" s="190">
        <v>2341</v>
      </c>
    </row>
    <row r="25" spans="1:4" ht="18.75" thickBot="1">
      <c r="B25" s="189" t="s">
        <v>6</v>
      </c>
      <c r="C25" s="190">
        <v>137426</v>
      </c>
    </row>
    <row r="26" spans="1:4" ht="18">
      <c r="A26" s="183"/>
      <c r="B26" s="189" t="s">
        <v>8</v>
      </c>
      <c r="C26" s="190">
        <v>361612</v>
      </c>
      <c r="D26" s="59">
        <f>(B4-C26)/C26*100</f>
        <v>-19.891209362521156</v>
      </c>
    </row>
    <row r="27" spans="1:4" ht="34.5">
      <c r="A27" s="184"/>
      <c r="B27" s="189" t="s">
        <v>174</v>
      </c>
      <c r="C27" s="191">
        <v>1554.1</v>
      </c>
    </row>
    <row r="28" spans="1:4" ht="34.5">
      <c r="A28" s="184"/>
      <c r="B28" s="189" t="s">
        <v>175</v>
      </c>
      <c r="C28" s="191">
        <v>3930.6</v>
      </c>
    </row>
    <row r="29" spans="1:4" ht="34.5">
      <c r="A29" s="184"/>
      <c r="B29" s="189" t="s">
        <v>176</v>
      </c>
      <c r="C29" s="192">
        <v>27</v>
      </c>
    </row>
    <row r="30" spans="1:4" ht="35.25" thickBot="1">
      <c r="A30" s="185"/>
      <c r="B30" s="175" t="s">
        <v>177</v>
      </c>
      <c r="C30" s="193">
        <v>31.5</v>
      </c>
    </row>
    <row r="31" spans="1:4">
      <c r="A31" s="185"/>
    </row>
    <row r="32" spans="1:4">
      <c r="A32" s="186"/>
    </row>
    <row r="33" spans="1:5" ht="15" thickBot="1">
      <c r="A33" s="176"/>
    </row>
    <row r="34" spans="1:5">
      <c r="C34" s="184">
        <v>137426</v>
      </c>
      <c r="E34" s="59">
        <f>(B3-C34)/C34*100</f>
        <v>-16.003521895420093</v>
      </c>
    </row>
    <row r="35" spans="1:5" ht="15" thickBot="1"/>
    <row r="36" spans="1:5">
      <c r="C36" s="172">
        <v>132112</v>
      </c>
      <c r="E36" s="59">
        <f>(B3-C36)/C36*100</f>
        <v>-12.624894029308475</v>
      </c>
    </row>
  </sheetData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5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C6"/>
  <sheetViews>
    <sheetView rightToLeft="1" workbookViewId="0">
      <selection activeCell="B38" sqref="B38"/>
    </sheetView>
  </sheetViews>
  <sheetFormatPr defaultRowHeight="14.25"/>
  <sheetData>
    <row r="1" spans="1:3">
      <c r="C1" t="s">
        <v>165</v>
      </c>
    </row>
    <row r="2" spans="1:3">
      <c r="A2" t="s">
        <v>166</v>
      </c>
      <c r="B2" s="142">
        <v>10</v>
      </c>
      <c r="C2" s="59">
        <f>(B2/102)*100</f>
        <v>9.8039215686274517</v>
      </c>
    </row>
    <row r="3" spans="1:3">
      <c r="A3" t="s">
        <v>167</v>
      </c>
      <c r="B3" s="142">
        <v>27</v>
      </c>
      <c r="C3" s="59">
        <f t="shared" ref="C3:C6" si="0">(B3/102)*100</f>
        <v>26.47058823529412</v>
      </c>
    </row>
    <row r="4" spans="1:3">
      <c r="A4" t="s">
        <v>27</v>
      </c>
      <c r="B4" s="142">
        <v>27</v>
      </c>
      <c r="C4" s="59">
        <f t="shared" si="0"/>
        <v>26.47058823529412</v>
      </c>
    </row>
    <row r="5" spans="1:3">
      <c r="A5" t="s">
        <v>168</v>
      </c>
      <c r="B5" s="142">
        <v>26</v>
      </c>
      <c r="C5" s="59">
        <f t="shared" si="0"/>
        <v>25.490196078431371</v>
      </c>
    </row>
    <row r="6" spans="1:3">
      <c r="A6" t="s">
        <v>169</v>
      </c>
      <c r="B6" s="147">
        <v>12</v>
      </c>
      <c r="C6" s="59">
        <f t="shared" si="0"/>
        <v>11.76470588235294</v>
      </c>
    </row>
  </sheetData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5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B1:B4"/>
  <sheetViews>
    <sheetView rightToLeft="1" workbookViewId="0">
      <selection activeCell="B38" sqref="B38"/>
    </sheetView>
  </sheetViews>
  <sheetFormatPr defaultRowHeight="14.25"/>
  <sheetData>
    <row r="1" spans="2:2">
      <c r="B1" s="46">
        <v>32460</v>
      </c>
    </row>
    <row r="2" spans="2:2">
      <c r="B2" s="46">
        <v>36473</v>
      </c>
    </row>
    <row r="3" spans="2:2">
      <c r="B3" s="46">
        <v>46499.999999999985</v>
      </c>
    </row>
    <row r="4" spans="2:2">
      <c r="B4" s="27">
        <f>SUM(B1:B3)</f>
        <v>115432.99999999999</v>
      </c>
    </row>
  </sheetData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5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F95"/>
  <sheetViews>
    <sheetView rightToLeft="1" topLeftCell="A67" workbookViewId="0">
      <selection activeCell="B38" sqref="B38"/>
    </sheetView>
  </sheetViews>
  <sheetFormatPr defaultRowHeight="14.25"/>
  <sheetData>
    <row r="1" spans="1:2">
      <c r="A1" s="46">
        <v>947</v>
      </c>
    </row>
    <row r="2" spans="1:2">
      <c r="A2" s="46">
        <v>689</v>
      </c>
    </row>
    <row r="3" spans="1:2">
      <c r="A3" s="46">
        <v>1073.0000000000002</v>
      </c>
    </row>
    <row r="4" spans="1:2">
      <c r="A4" s="27">
        <f>SUM(A1:A3)</f>
        <v>2709</v>
      </c>
      <c r="B4" s="59">
        <f>(A4/A9)*100</f>
        <v>2.3468159018651518</v>
      </c>
    </row>
    <row r="9" spans="1:2">
      <c r="A9" s="27">
        <v>115432.99999999999</v>
      </c>
    </row>
    <row r="15" spans="1:2">
      <c r="A15" s="46">
        <v>6099.0000000000009</v>
      </c>
    </row>
    <row r="16" spans="1:2">
      <c r="A16" s="46">
        <v>5608</v>
      </c>
    </row>
    <row r="17" spans="1:2">
      <c r="A17" s="46">
        <v>7464.0000000000009</v>
      </c>
    </row>
    <row r="18" spans="1:2">
      <c r="A18" s="27">
        <f>SUM(A15:A17)</f>
        <v>19171</v>
      </c>
      <c r="B18" s="59">
        <f>(A18/A9)*100</f>
        <v>16.60790241958539</v>
      </c>
    </row>
    <row r="22" spans="1:2">
      <c r="A22" s="46">
        <v>10357</v>
      </c>
    </row>
    <row r="23" spans="1:2">
      <c r="A23" s="46">
        <v>11828.000000000002</v>
      </c>
    </row>
    <row r="24" spans="1:2">
      <c r="A24" s="46">
        <v>14346.999999999996</v>
      </c>
    </row>
    <row r="25" spans="1:2">
      <c r="A25" s="27">
        <f>SUM(A22:A24)</f>
        <v>36532</v>
      </c>
      <c r="B25" s="59">
        <f>(A25/A9)*100</f>
        <v>31.647795691006909</v>
      </c>
    </row>
    <row r="29" spans="1:2">
      <c r="A29" s="46">
        <v>14669.000000000002</v>
      </c>
    </row>
    <row r="30" spans="1:2">
      <c r="A30" s="46">
        <v>17934</v>
      </c>
    </row>
    <row r="31" spans="1:2">
      <c r="A31" s="46">
        <v>23320.999999999996</v>
      </c>
    </row>
    <row r="32" spans="1:2">
      <c r="A32" s="27">
        <f>SUM(A29:A31)</f>
        <v>55924</v>
      </c>
      <c r="B32" s="59">
        <f>(A32/A9)*100</f>
        <v>48.447151161279713</v>
      </c>
    </row>
    <row r="36" spans="1:2">
      <c r="A36" s="46">
        <v>388</v>
      </c>
    </row>
    <row r="37" spans="1:2">
      <c r="A37" s="46">
        <v>414</v>
      </c>
    </row>
    <row r="38" spans="1:2">
      <c r="A38" s="75">
        <v>295</v>
      </c>
    </row>
    <row r="39" spans="1:2">
      <c r="A39" s="27">
        <f>SUM(A36:A38)</f>
        <v>1097</v>
      </c>
      <c r="B39" s="59">
        <f>(A39/A9)*100</f>
        <v>0.95033482626285393</v>
      </c>
    </row>
    <row r="45" spans="1:2">
      <c r="B45">
        <v>1.3</v>
      </c>
    </row>
    <row r="46" spans="1:2">
      <c r="B46">
        <v>0.9</v>
      </c>
    </row>
    <row r="47" spans="1:2">
      <c r="B47">
        <v>2.1</v>
      </c>
    </row>
    <row r="48" spans="1:2">
      <c r="B48">
        <f>SUM(B45:B47)</f>
        <v>4.3000000000000007</v>
      </c>
    </row>
    <row r="59" spans="1:3">
      <c r="A59" s="126">
        <v>1615</v>
      </c>
    </row>
    <row r="60" spans="1:3">
      <c r="A60" s="126">
        <v>1784</v>
      </c>
    </row>
    <row r="61" spans="1:3">
      <c r="A61" s="126">
        <v>2070</v>
      </c>
      <c r="C61" t="s">
        <v>170</v>
      </c>
    </row>
    <row r="62" spans="1:3">
      <c r="A62" s="27">
        <f>SUM(A59:A61)</f>
        <v>5469</v>
      </c>
      <c r="C62" s="59">
        <f>(A62/A70)*100</f>
        <v>1.8879257671316578</v>
      </c>
    </row>
    <row r="70" spans="1:5">
      <c r="A70" s="119">
        <v>289683</v>
      </c>
      <c r="C70" s="126">
        <v>15379</v>
      </c>
    </row>
    <row r="71" spans="1:5">
      <c r="C71" s="126">
        <v>13080</v>
      </c>
    </row>
    <row r="72" spans="1:5">
      <c r="C72" s="126">
        <v>17627</v>
      </c>
      <c r="D72" t="s">
        <v>171</v>
      </c>
    </row>
    <row r="73" spans="1:5">
      <c r="C73" s="27">
        <f>SUM(C70:C72)</f>
        <v>46086</v>
      </c>
      <c r="D73" s="59">
        <f>(C73/A70)*100</f>
        <v>15.909114445790742</v>
      </c>
    </row>
    <row r="77" spans="1:5">
      <c r="D77" s="126">
        <v>25743</v>
      </c>
    </row>
    <row r="78" spans="1:5">
      <c r="D78" s="126">
        <v>29343</v>
      </c>
    </row>
    <row r="79" spans="1:5">
      <c r="D79" s="126">
        <v>31627</v>
      </c>
      <c r="E79" t="s">
        <v>27</v>
      </c>
    </row>
    <row r="80" spans="1:5">
      <c r="D80" s="27">
        <f>SUM(D77:D79)</f>
        <v>86713</v>
      </c>
      <c r="E80" s="59">
        <f>(D80/A70)*100</f>
        <v>29.933755173758904</v>
      </c>
    </row>
    <row r="84" spans="5:6">
      <c r="E84" s="126">
        <v>33278</v>
      </c>
    </row>
    <row r="85" spans="5:6">
      <c r="E85" s="126">
        <v>51328</v>
      </c>
    </row>
    <row r="86" spans="5:6">
      <c r="E86" s="126">
        <v>63968.000000000007</v>
      </c>
    </row>
    <row r="87" spans="5:6">
      <c r="E87" s="27">
        <f>SUM(E84:E86)</f>
        <v>148574</v>
      </c>
      <c r="F87" s="59">
        <f>(E87/A70)*100</f>
        <v>51.288477404611243</v>
      </c>
    </row>
    <row r="92" spans="5:6">
      <c r="E92" s="126">
        <v>1090</v>
      </c>
    </row>
    <row r="93" spans="5:6">
      <c r="E93" s="126">
        <v>1035</v>
      </c>
    </row>
    <row r="94" spans="5:6">
      <c r="E94" s="130">
        <v>716</v>
      </c>
    </row>
    <row r="95" spans="5:6">
      <c r="E95" s="27">
        <f>SUM(E92:E94)</f>
        <v>2841</v>
      </c>
      <c r="F95" s="59">
        <f>(E95/A70)*100</f>
        <v>0.98072720870744923</v>
      </c>
    </row>
  </sheetData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5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H49"/>
  <sheetViews>
    <sheetView rightToLeft="1" workbookViewId="0">
      <selection activeCell="B38" sqref="B38"/>
    </sheetView>
  </sheetViews>
  <sheetFormatPr defaultRowHeight="14.25"/>
  <sheetData>
    <row r="1" spans="1:8">
      <c r="A1" s="126">
        <v>1615</v>
      </c>
    </row>
    <row r="2" spans="1:8">
      <c r="A2" s="126">
        <v>1784</v>
      </c>
    </row>
    <row r="3" spans="1:8">
      <c r="A3" s="126">
        <v>2070</v>
      </c>
    </row>
    <row r="4" spans="1:8">
      <c r="A4" s="27">
        <f>SUM(A1:A3)</f>
        <v>5469</v>
      </c>
      <c r="B4" s="27"/>
      <c r="C4" s="59">
        <f>(A4/A7)*100</f>
        <v>1.8879257671316578</v>
      </c>
    </row>
    <row r="6" spans="1:8" ht="15" thickBot="1"/>
    <row r="7" spans="1:8">
      <c r="A7" s="119">
        <v>289683</v>
      </c>
      <c r="H7" s="172">
        <v>290842</v>
      </c>
    </row>
    <row r="10" spans="1:8">
      <c r="G10" s="59">
        <f>(A7-H7)/H7*100</f>
        <v>-0.39849815363668245</v>
      </c>
    </row>
    <row r="13" spans="1:8">
      <c r="A13" s="126">
        <v>15379</v>
      </c>
    </row>
    <row r="14" spans="1:8">
      <c r="A14" s="126">
        <v>13080</v>
      </c>
    </row>
    <row r="15" spans="1:8">
      <c r="A15" s="126">
        <v>17627</v>
      </c>
    </row>
    <row r="16" spans="1:8">
      <c r="A16" s="27">
        <f>SUM(A13:A15)</f>
        <v>46086</v>
      </c>
      <c r="B16" s="59">
        <f>(A16/A7)*100</f>
        <v>15.909114445790742</v>
      </c>
    </row>
    <row r="19" spans="1:2">
      <c r="A19" s="126">
        <v>25743</v>
      </c>
    </row>
    <row r="20" spans="1:2">
      <c r="A20" s="126">
        <v>29343</v>
      </c>
    </row>
    <row r="21" spans="1:2">
      <c r="A21" s="126">
        <v>31627</v>
      </c>
    </row>
    <row r="22" spans="1:2">
      <c r="A22" s="27">
        <f>SUM(A19:A21)</f>
        <v>86713</v>
      </c>
      <c r="B22" s="59">
        <f>(A22/A7)*100</f>
        <v>29.933755173758904</v>
      </c>
    </row>
    <row r="26" spans="1:2">
      <c r="A26" s="126">
        <v>33278</v>
      </c>
    </row>
    <row r="27" spans="1:2">
      <c r="A27" s="126">
        <v>51328</v>
      </c>
    </row>
    <row r="28" spans="1:2">
      <c r="A28" s="126">
        <v>63968.000000000007</v>
      </c>
    </row>
    <row r="29" spans="1:2">
      <c r="A29" s="27">
        <f>SUM(A26:A28)</f>
        <v>148574</v>
      </c>
      <c r="B29" s="59">
        <f>(A29/A7)*100</f>
        <v>51.288477404611243</v>
      </c>
    </row>
    <row r="32" spans="1:2">
      <c r="A32" s="126">
        <v>1090</v>
      </c>
    </row>
    <row r="33" spans="1:2">
      <c r="A33" s="126">
        <v>1035</v>
      </c>
    </row>
    <row r="34" spans="1:2">
      <c r="A34" s="130">
        <v>716</v>
      </c>
    </row>
    <row r="35" spans="1:2">
      <c r="A35" s="27">
        <f>SUM(A32:A34)</f>
        <v>2841</v>
      </c>
      <c r="B35" s="59">
        <f>(A35/A7)*100</f>
        <v>0.98072720870744923</v>
      </c>
    </row>
    <row r="44" spans="1:2">
      <c r="A44" s="44">
        <v>5176</v>
      </c>
    </row>
    <row r="45" spans="1:2">
      <c r="A45" s="119">
        <v>9394</v>
      </c>
    </row>
    <row r="46" spans="1:2">
      <c r="A46" s="119">
        <v>2426.0000000000005</v>
      </c>
    </row>
    <row r="47" spans="1:2">
      <c r="A47" s="119">
        <v>5880</v>
      </c>
    </row>
    <row r="48" spans="1:2">
      <c r="A48" s="44">
        <v>21880</v>
      </c>
    </row>
    <row r="49" spans="1:1">
      <c r="A49" s="27">
        <f>SUM(A44:A48)</f>
        <v>44756</v>
      </c>
    </row>
  </sheetData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5" orientation="landscape" useFirstPageNumber="1" r:id="rId1"/>
  <headerFooter>
    <oddHeader xml:space="preserve">&amp;L&amp;8PCBS: Hotel Activities in the Palestinian Territory, (First Quarter, 2012)&amp;R&amp;8&amp;K00+000ا&amp;K01+000PCBS: النشاط الفندقي في الأراضي الفلسطينية، (الربع الاول، 2012)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9</vt:i4>
      </vt:variant>
    </vt:vector>
  </HeadingPairs>
  <TitlesOfParts>
    <vt:vector size="23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Sheet1</vt:lpstr>
      <vt:lpstr>Sheet2</vt:lpstr>
      <vt:lpstr>Sheet3</vt:lpstr>
      <vt:lpstr>Sheet4</vt:lpstr>
      <vt:lpstr>Sheet5</vt:lpstr>
      <vt:lpstr>Sheet1!OLE_LINK12</vt:lpstr>
      <vt:lpstr>Sheet1!OLE_LINK14</vt:lpstr>
      <vt:lpstr>'tab2'!Print_Area</vt:lpstr>
      <vt:lpstr>'tab5-1'!Print_Area</vt:lpstr>
      <vt:lpstr>'tab5-2 '!Print_Area</vt:lpstr>
      <vt:lpstr>'tab6-1 '!Print_Area</vt:lpstr>
      <vt:lpstr>'tab6-2  '!Print_Area</vt:lpstr>
      <vt:lpstr>'tab7'!Print_Area</vt:lpstr>
      <vt:lpstr>'tap3'!Print_Area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ialrifai</cp:lastModifiedBy>
  <cp:lastPrinted>2012-05-20T06:32:17Z</cp:lastPrinted>
  <dcterms:created xsi:type="dcterms:W3CDTF">2011-06-14T05:33:59Z</dcterms:created>
  <dcterms:modified xsi:type="dcterms:W3CDTF">2012-05-20T06:51:16Z</dcterms:modified>
</cp:coreProperties>
</file>