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 tabRatio="851" activeTab="9"/>
  </bookViews>
  <sheets>
    <sheet name="tab1-1" sheetId="1" r:id="rId1"/>
    <sheet name="tab1-2" sheetId="2" r:id="rId2"/>
    <sheet name="tab1-3" sheetId="3" r:id="rId3"/>
    <sheet name="1-4" sheetId="4" r:id="rId4"/>
    <sheet name="tab1-5" sheetId="5" r:id="rId5"/>
    <sheet name="tab1-6" sheetId="6" r:id="rId6"/>
    <sheet name="tab1-7" sheetId="7" r:id="rId7"/>
    <sheet name="tab1-8" sheetId="8" r:id="rId8"/>
    <sheet name="tab2-1" sheetId="9" r:id="rId9"/>
    <sheet name="tab2-1(cont)" sheetId="10" r:id="rId10"/>
    <sheet name="tab2-2 " sheetId="26" r:id="rId11"/>
    <sheet name="3-2" sheetId="12" r:id="rId12"/>
    <sheet name="2-4" sheetId="13" r:id="rId13"/>
    <sheet name="2-5" sheetId="14" r:id="rId14"/>
    <sheet name="2-6" sheetId="15" r:id="rId15"/>
    <sheet name="2-6(cont)" sheetId="16" r:id="rId16"/>
    <sheet name="2-7" sheetId="17" r:id="rId17"/>
    <sheet name="2-7(cont)" sheetId="18" r:id="rId18"/>
    <sheet name="2-8" sheetId="19" r:id="rId19"/>
    <sheet name="2-8(cont)" sheetId="20" r:id="rId20"/>
    <sheet name="2-9" sheetId="21" r:id="rId21"/>
    <sheet name="2-9(cont)" sheetId="22" r:id="rId22"/>
    <sheet name="2-10" sheetId="23" r:id="rId23"/>
    <sheet name="2-10(cont)" sheetId="24" r:id="rId24"/>
  </sheets>
  <definedNames>
    <definedName name="OLE_LINK16" localSheetId="18">'2-8'!$C$11</definedName>
    <definedName name="OLE_LINK7" localSheetId="18">'2-8'!$A$1</definedName>
    <definedName name="OLE_LINK8" localSheetId="7">'tab1-8'!$A$21</definedName>
    <definedName name="_xlnm.Print_Area" localSheetId="3">'1-4'!$A$1:$H$40</definedName>
    <definedName name="_xlnm.Print_Area" localSheetId="22">'2-10'!$A$1:$J$37</definedName>
    <definedName name="_xlnm.Print_Area" localSheetId="23">'2-10(cont)'!$A$1:$J$36</definedName>
    <definedName name="_xlnm.Print_Area" localSheetId="12">'2-4'!$A$1:$L$13</definedName>
    <definedName name="_xlnm.Print_Area" localSheetId="13">'2-5'!$A$1:$K$38</definedName>
    <definedName name="_xlnm.Print_Area" localSheetId="14">'2-6'!$A$1:$J$37</definedName>
    <definedName name="_xlnm.Print_Area" localSheetId="15">'2-6(cont)'!$A$1:$J$36</definedName>
    <definedName name="_xlnm.Print_Area" localSheetId="16">'2-7'!$A$1:$J$37</definedName>
    <definedName name="_xlnm.Print_Area" localSheetId="17">'2-7(cont)'!$A$1:$J$36</definedName>
    <definedName name="_xlnm.Print_Area" localSheetId="19">'2-8(cont)'!$A$1:$J$36</definedName>
    <definedName name="_xlnm.Print_Area" localSheetId="20">'2-9'!$A$1:$J$37</definedName>
    <definedName name="_xlnm.Print_Area" localSheetId="21">'2-9(cont)'!$A$1:$J$37</definedName>
    <definedName name="_xlnm.Print_Area" localSheetId="11">'3-2'!$A$1:$L$12</definedName>
    <definedName name="_xlnm.Print_Area" localSheetId="0">'tab1-1'!$A$1:$K$20</definedName>
    <definedName name="_xlnm.Print_Area" localSheetId="1">'tab1-2'!$A$1:$N$13</definedName>
    <definedName name="_xlnm.Print_Area" localSheetId="2">'tab1-3'!$A$1:$I$20</definedName>
    <definedName name="_xlnm.Print_Area" localSheetId="4">'tab1-5'!$A$1:$H$40</definedName>
    <definedName name="_xlnm.Print_Area" localSheetId="5">'tab1-6'!$A$1:$H$40</definedName>
    <definedName name="_xlnm.Print_Area" localSheetId="7">'tab1-8'!$A$1:$H$40</definedName>
    <definedName name="_xlnm.Print_Area" localSheetId="8">'tab2-1'!$A$1:$I$38</definedName>
    <definedName name="_xlnm.Print_Area" localSheetId="9">'tab2-1(cont)'!$A$1:$I$38</definedName>
    <definedName name="_xlnm.Print_Area" localSheetId="10">'tab2-2 '!$A$1:$K$36</definedName>
  </definedNames>
  <calcPr calcId="125725"/>
</workbook>
</file>

<file path=xl/calcChain.xml><?xml version="1.0" encoding="utf-8"?>
<calcChain xmlns="http://schemas.openxmlformats.org/spreadsheetml/2006/main">
  <c r="F8" i="13"/>
  <c r="D8"/>
  <c r="E8"/>
  <c r="G8"/>
  <c r="H8"/>
  <c r="I8"/>
  <c r="J8"/>
  <c r="K8"/>
  <c r="C8"/>
  <c r="D10" i="8"/>
  <c r="F34" i="10"/>
  <c r="G34" s="1"/>
  <c r="D34"/>
  <c r="E34" s="1"/>
  <c r="E24" i="24"/>
  <c r="I37" i="14"/>
  <c r="H37"/>
  <c r="I36"/>
  <c r="H36"/>
  <c r="I35"/>
  <c r="H35"/>
  <c r="I34"/>
  <c r="H34"/>
  <c r="G33"/>
  <c r="F33"/>
  <c r="E33"/>
  <c r="I33" s="1"/>
  <c r="D33"/>
  <c r="H33" s="1"/>
  <c r="I32"/>
  <c r="H32"/>
  <c r="I31"/>
  <c r="H31"/>
  <c r="I30"/>
  <c r="H30"/>
  <c r="I29"/>
  <c r="H29"/>
  <c r="G28"/>
  <c r="F28"/>
  <c r="E28"/>
  <c r="I28" s="1"/>
  <c r="D28"/>
  <c r="H28" s="1"/>
  <c r="I27"/>
  <c r="H27"/>
  <c r="I26"/>
  <c r="H26"/>
  <c r="I25"/>
  <c r="H25"/>
  <c r="I24"/>
  <c r="H24"/>
  <c r="G23"/>
  <c r="F23"/>
  <c r="E23"/>
  <c r="I23" s="1"/>
  <c r="D23"/>
  <c r="H23" s="1"/>
  <c r="I22"/>
  <c r="H22"/>
  <c r="I21"/>
  <c r="H21"/>
  <c r="I20"/>
  <c r="H20"/>
  <c r="I19"/>
  <c r="H19"/>
  <c r="G18"/>
  <c r="F18"/>
  <c r="E18"/>
  <c r="I18" s="1"/>
  <c r="D18"/>
  <c r="H18" s="1"/>
  <c r="I17"/>
  <c r="H17"/>
  <c r="I16"/>
  <c r="H16"/>
  <c r="I15"/>
  <c r="H15"/>
  <c r="I14"/>
  <c r="H14"/>
  <c r="G13"/>
  <c r="F13"/>
  <c r="E13"/>
  <c r="I13" s="1"/>
  <c r="D13"/>
  <c r="H13" s="1"/>
  <c r="G12"/>
  <c r="F12"/>
  <c r="E12"/>
  <c r="I12" s="1"/>
  <c r="D12"/>
  <c r="H12" s="1"/>
  <c r="G11"/>
  <c r="F11"/>
  <c r="E11"/>
  <c r="I11" s="1"/>
  <c r="D11"/>
  <c r="H11" s="1"/>
  <c r="G10"/>
  <c r="F10"/>
  <c r="E10"/>
  <c r="I10" s="1"/>
  <c r="D10"/>
  <c r="H10" s="1"/>
  <c r="G9"/>
  <c r="F9"/>
  <c r="E9"/>
  <c r="I9" s="1"/>
  <c r="D9"/>
  <c r="H9" s="1"/>
  <c r="F8"/>
  <c r="E8"/>
  <c r="I8" s="1"/>
  <c r="D8"/>
  <c r="H8" s="1"/>
  <c r="C39" i="7"/>
  <c r="C37"/>
  <c r="C35"/>
  <c r="C34"/>
  <c r="C33"/>
  <c r="C32"/>
  <c r="D36" i="5"/>
  <c r="D34"/>
  <c r="D32"/>
  <c r="D31"/>
  <c r="D30"/>
  <c r="C19" i="6"/>
  <c r="D19"/>
  <c r="E19"/>
  <c r="F19"/>
  <c r="G19"/>
  <c r="C12" i="24"/>
  <c r="D12"/>
  <c r="E12"/>
  <c r="F12"/>
  <c r="G12"/>
  <c r="C13"/>
  <c r="D13"/>
  <c r="E13"/>
  <c r="F13"/>
  <c r="G13"/>
  <c r="C14"/>
  <c r="D14"/>
  <c r="E14"/>
  <c r="G14"/>
  <c r="C15"/>
  <c r="D15"/>
  <c r="E15"/>
  <c r="F15"/>
  <c r="G15"/>
  <c r="C16"/>
  <c r="D16"/>
  <c r="E16"/>
  <c r="F16"/>
  <c r="G16"/>
  <c r="C17"/>
  <c r="D17"/>
  <c r="E17"/>
  <c r="F17"/>
  <c r="G17"/>
  <c r="C18"/>
  <c r="D18"/>
  <c r="E18"/>
  <c r="F18"/>
  <c r="G18"/>
  <c r="C19"/>
  <c r="D19"/>
  <c r="E19"/>
  <c r="F19"/>
  <c r="G19"/>
  <c r="C20"/>
  <c r="D20"/>
  <c r="E20"/>
  <c r="F20"/>
  <c r="G20"/>
  <c r="C21"/>
  <c r="D21"/>
  <c r="E21"/>
  <c r="F21"/>
  <c r="G21"/>
  <c r="C22"/>
  <c r="D22"/>
  <c r="E22"/>
  <c r="F22"/>
  <c r="G22"/>
  <c r="C23"/>
  <c r="D23"/>
  <c r="E23"/>
  <c r="F23"/>
  <c r="G23"/>
  <c r="C24"/>
  <c r="D24"/>
  <c r="F24"/>
  <c r="G24"/>
  <c r="C25"/>
  <c r="D25"/>
  <c r="E25"/>
  <c r="F25"/>
  <c r="G25"/>
  <c r="C26"/>
  <c r="D26"/>
  <c r="E26"/>
  <c r="F26"/>
  <c r="G26"/>
  <c r="C27"/>
  <c r="D27"/>
  <c r="E27"/>
  <c r="F27"/>
  <c r="G27"/>
  <c r="C28"/>
  <c r="D28"/>
  <c r="E28"/>
  <c r="F28"/>
  <c r="G28"/>
  <c r="C29"/>
  <c r="D29"/>
  <c r="E29"/>
  <c r="F29"/>
  <c r="G29"/>
  <c r="C30"/>
  <c r="D30"/>
  <c r="E30"/>
  <c r="F30"/>
  <c r="G30"/>
  <c r="C31"/>
  <c r="D31"/>
  <c r="E31"/>
  <c r="F31"/>
  <c r="G31"/>
  <c r="C32"/>
  <c r="D32"/>
  <c r="E32"/>
  <c r="F32"/>
  <c r="G32"/>
  <c r="C33"/>
  <c r="D33"/>
  <c r="E33"/>
  <c r="G33"/>
  <c r="C34"/>
  <c r="D34"/>
  <c r="E34"/>
  <c r="G34"/>
  <c r="D35"/>
  <c r="E35"/>
  <c r="F35"/>
  <c r="G35"/>
  <c r="C36"/>
  <c r="D36"/>
  <c r="E36"/>
  <c r="F36"/>
  <c r="G36"/>
  <c r="D12" i="23"/>
  <c r="E12"/>
  <c r="F12"/>
  <c r="G12"/>
  <c r="H12"/>
  <c r="D13"/>
  <c r="E13"/>
  <c r="F13"/>
  <c r="G13"/>
  <c r="H13"/>
  <c r="D14"/>
  <c r="E14"/>
  <c r="F14"/>
  <c r="G14"/>
  <c r="H14"/>
  <c r="D15"/>
  <c r="E15"/>
  <c r="F15"/>
  <c r="G15"/>
  <c r="H15"/>
  <c r="D16"/>
  <c r="E16"/>
  <c r="F16"/>
  <c r="G16"/>
  <c r="H16"/>
  <c r="D17"/>
  <c r="E17"/>
  <c r="F17"/>
  <c r="G17"/>
  <c r="H17"/>
  <c r="D18"/>
  <c r="E18"/>
  <c r="F18"/>
  <c r="G18"/>
  <c r="H18"/>
  <c r="D19"/>
  <c r="E19"/>
  <c r="F19"/>
  <c r="G19"/>
  <c r="H19"/>
  <c r="D20"/>
  <c r="E20"/>
  <c r="F20"/>
  <c r="G20"/>
  <c r="H20"/>
  <c r="D21"/>
  <c r="E21"/>
  <c r="F21"/>
  <c r="G21"/>
  <c r="H21"/>
  <c r="D22"/>
  <c r="E22"/>
  <c r="F22"/>
  <c r="G22"/>
  <c r="H22"/>
  <c r="F23"/>
  <c r="G23"/>
  <c r="H23"/>
  <c r="D24"/>
  <c r="E24"/>
  <c r="F24"/>
  <c r="G24"/>
  <c r="H24"/>
  <c r="D25"/>
  <c r="E25"/>
  <c r="F25"/>
  <c r="G25"/>
  <c r="H25"/>
  <c r="D26"/>
  <c r="E26"/>
  <c r="F26"/>
  <c r="G26"/>
  <c r="H26"/>
  <c r="D27"/>
  <c r="E27"/>
  <c r="F27"/>
  <c r="G27"/>
  <c r="H27"/>
  <c r="D28"/>
  <c r="E28"/>
  <c r="F28"/>
  <c r="G28"/>
  <c r="H28"/>
  <c r="D29"/>
  <c r="E29"/>
  <c r="F29"/>
  <c r="G29"/>
  <c r="H29"/>
  <c r="D30"/>
  <c r="E30"/>
  <c r="F30"/>
  <c r="G30"/>
  <c r="H30"/>
  <c r="D31"/>
  <c r="E31"/>
  <c r="F31"/>
  <c r="G31"/>
  <c r="H31"/>
  <c r="D32"/>
  <c r="E32"/>
  <c r="F32"/>
  <c r="G32"/>
  <c r="H32"/>
  <c r="D33"/>
  <c r="E33"/>
  <c r="F33"/>
  <c r="G33"/>
  <c r="H33"/>
  <c r="D34"/>
  <c r="E34"/>
  <c r="F34"/>
  <c r="G34"/>
  <c r="H34"/>
  <c r="D35"/>
  <c r="E35"/>
  <c r="F35"/>
  <c r="G35"/>
  <c r="H35"/>
  <c r="D36"/>
  <c r="E36"/>
  <c r="F36"/>
  <c r="G36"/>
  <c r="H36"/>
  <c r="C11"/>
  <c r="C10"/>
  <c r="C9"/>
  <c r="C8"/>
  <c r="C11" i="21"/>
  <c r="C10"/>
  <c r="C9"/>
  <c r="C8"/>
  <c r="D8" i="20"/>
  <c r="E8"/>
  <c r="F8"/>
  <c r="G8"/>
  <c r="G8" i="24" s="1"/>
  <c r="D9" i="20"/>
  <c r="D9" i="24" s="1"/>
  <c r="E9" i="20"/>
  <c r="E9" i="24" s="1"/>
  <c r="F9" i="20"/>
  <c r="F9" i="24" s="1"/>
  <c r="G9" i="20"/>
  <c r="G9" i="24" s="1"/>
  <c r="D10" i="20"/>
  <c r="D10" i="24" s="1"/>
  <c r="E10" i="20"/>
  <c r="E10" i="24" s="1"/>
  <c r="F10" i="20"/>
  <c r="F10" i="24" s="1"/>
  <c r="G10" i="20"/>
  <c r="G10" i="24" s="1"/>
  <c r="D11" i="20"/>
  <c r="D11" i="24" s="1"/>
  <c r="E11" i="20"/>
  <c r="E11" i="24" s="1"/>
  <c r="F11" i="20"/>
  <c r="F11" i="24" s="1"/>
  <c r="G11" i="20"/>
  <c r="G11" i="24" s="1"/>
  <c r="C11" i="20"/>
  <c r="C11" i="24" s="1"/>
  <c r="C10" i="20"/>
  <c r="C10" i="24" s="1"/>
  <c r="C9" i="20"/>
  <c r="C9" i="24" s="1"/>
  <c r="C8" i="20"/>
  <c r="C7" s="1"/>
  <c r="C7" i="24" s="1"/>
  <c r="C11" i="17"/>
  <c r="C10"/>
  <c r="C9"/>
  <c r="C8"/>
  <c r="E8" i="23"/>
  <c r="G8"/>
  <c r="D9"/>
  <c r="F9"/>
  <c r="H9"/>
  <c r="E10"/>
  <c r="G10"/>
  <c r="D11"/>
  <c r="F11"/>
  <c r="H11"/>
  <c r="B29" i="8"/>
  <c r="C29"/>
  <c r="D29"/>
  <c r="E29"/>
  <c r="F29"/>
  <c r="B30"/>
  <c r="C30"/>
  <c r="D30"/>
  <c r="E30"/>
  <c r="F30"/>
  <c r="B31"/>
  <c r="C31"/>
  <c r="D31"/>
  <c r="E31"/>
  <c r="F31"/>
  <c r="B32"/>
  <c r="C32"/>
  <c r="D32"/>
  <c r="E32"/>
  <c r="F32"/>
  <c r="B33"/>
  <c r="C33"/>
  <c r="D33"/>
  <c r="E33"/>
  <c r="F33"/>
  <c r="B34"/>
  <c r="C34"/>
  <c r="D34"/>
  <c r="E34"/>
  <c r="F34"/>
  <c r="B35"/>
  <c r="C35"/>
  <c r="D35"/>
  <c r="E35"/>
  <c r="F35"/>
  <c r="B36"/>
  <c r="C36"/>
  <c r="D36"/>
  <c r="E36"/>
  <c r="F36"/>
  <c r="B37"/>
  <c r="C37"/>
  <c r="D37"/>
  <c r="E37"/>
  <c r="F37"/>
  <c r="B38"/>
  <c r="C38"/>
  <c r="D38"/>
  <c r="E38"/>
  <c r="F38"/>
  <c r="B39"/>
  <c r="C39"/>
  <c r="D39"/>
  <c r="E39"/>
  <c r="F39"/>
  <c r="C28"/>
  <c r="D28"/>
  <c r="E28"/>
  <c r="F28"/>
  <c r="B28"/>
  <c r="D7"/>
  <c r="E7"/>
  <c r="F7"/>
  <c r="G7"/>
  <c r="D8"/>
  <c r="E8"/>
  <c r="F8"/>
  <c r="G8"/>
  <c r="D9"/>
  <c r="E9"/>
  <c r="F9"/>
  <c r="G9"/>
  <c r="E10"/>
  <c r="F10"/>
  <c r="G10"/>
  <c r="D11"/>
  <c r="E11"/>
  <c r="F11"/>
  <c r="G11"/>
  <c r="D12"/>
  <c r="E12"/>
  <c r="F12"/>
  <c r="G12"/>
  <c r="D13"/>
  <c r="E13"/>
  <c r="F13"/>
  <c r="G13"/>
  <c r="D14"/>
  <c r="E14"/>
  <c r="F14"/>
  <c r="G14"/>
  <c r="D15"/>
  <c r="E15"/>
  <c r="F15"/>
  <c r="G15"/>
  <c r="D16"/>
  <c r="E16"/>
  <c r="F16"/>
  <c r="G16"/>
  <c r="D17"/>
  <c r="E17"/>
  <c r="F17"/>
  <c r="G17"/>
  <c r="D18"/>
  <c r="E18"/>
  <c r="F18"/>
  <c r="G18"/>
  <c r="C8"/>
  <c r="C9"/>
  <c r="C10"/>
  <c r="C11"/>
  <c r="C12"/>
  <c r="C13"/>
  <c r="C14"/>
  <c r="C15"/>
  <c r="C16"/>
  <c r="C17"/>
  <c r="C18"/>
  <c r="C7"/>
  <c r="C28" i="5"/>
  <c r="D28"/>
  <c r="E28"/>
  <c r="F28"/>
  <c r="G28"/>
  <c r="C29"/>
  <c r="D29"/>
  <c r="E29"/>
  <c r="F29"/>
  <c r="G29"/>
  <c r="C30"/>
  <c r="E30"/>
  <c r="F30"/>
  <c r="G30"/>
  <c r="C31"/>
  <c r="E31"/>
  <c r="F31"/>
  <c r="G31"/>
  <c r="C32"/>
  <c r="E32"/>
  <c r="F32"/>
  <c r="G32"/>
  <c r="C33"/>
  <c r="D33"/>
  <c r="E33"/>
  <c r="F33"/>
  <c r="G33"/>
  <c r="C34"/>
  <c r="E34"/>
  <c r="F34"/>
  <c r="G34"/>
  <c r="C35"/>
  <c r="D35"/>
  <c r="E35"/>
  <c r="F35"/>
  <c r="G35"/>
  <c r="C36"/>
  <c r="E36"/>
  <c r="F36"/>
  <c r="G36"/>
  <c r="C37"/>
  <c r="D37"/>
  <c r="E37"/>
  <c r="F37"/>
  <c r="G37"/>
  <c r="C38"/>
  <c r="D38"/>
  <c r="E38"/>
  <c r="F38"/>
  <c r="G38"/>
  <c r="C39"/>
  <c r="D39"/>
  <c r="E39"/>
  <c r="F39"/>
  <c r="G39"/>
  <c r="G40"/>
  <c r="B29"/>
  <c r="B30"/>
  <c r="B31"/>
  <c r="B32"/>
  <c r="B33"/>
  <c r="B34"/>
  <c r="B35"/>
  <c r="B36"/>
  <c r="B37"/>
  <c r="B38"/>
  <c r="B39"/>
  <c r="B28"/>
  <c r="D7"/>
  <c r="E7"/>
  <c r="F7"/>
  <c r="G7"/>
  <c r="D8"/>
  <c r="E8"/>
  <c r="F8"/>
  <c r="G8"/>
  <c r="D9"/>
  <c r="E9"/>
  <c r="F9"/>
  <c r="G9"/>
  <c r="D10"/>
  <c r="E10"/>
  <c r="F10"/>
  <c r="G10"/>
  <c r="D11"/>
  <c r="E11"/>
  <c r="F11"/>
  <c r="G11"/>
  <c r="D12"/>
  <c r="E12"/>
  <c r="F12"/>
  <c r="G12"/>
  <c r="D13"/>
  <c r="E13"/>
  <c r="F13"/>
  <c r="G13"/>
  <c r="D14"/>
  <c r="E14"/>
  <c r="F14"/>
  <c r="G14"/>
  <c r="D15"/>
  <c r="E15"/>
  <c r="F15"/>
  <c r="G15"/>
  <c r="D16"/>
  <c r="E16"/>
  <c r="F16"/>
  <c r="G16"/>
  <c r="D17"/>
  <c r="E17"/>
  <c r="F17"/>
  <c r="G17"/>
  <c r="D18"/>
  <c r="E18"/>
  <c r="F18"/>
  <c r="G18"/>
  <c r="D19"/>
  <c r="E19"/>
  <c r="F19"/>
  <c r="G19"/>
  <c r="C8"/>
  <c r="C9"/>
  <c r="C10"/>
  <c r="C11"/>
  <c r="C12"/>
  <c r="C13"/>
  <c r="C14"/>
  <c r="C15"/>
  <c r="C16"/>
  <c r="C17"/>
  <c r="C18"/>
  <c r="C19"/>
  <c r="C7"/>
  <c r="G9" i="3"/>
  <c r="H9"/>
  <c r="G10"/>
  <c r="H10"/>
  <c r="G11"/>
  <c r="H11"/>
  <c r="G12"/>
  <c r="H12"/>
  <c r="G13"/>
  <c r="H13"/>
  <c r="G14"/>
  <c r="H14"/>
  <c r="G15"/>
  <c r="H15"/>
  <c r="G16"/>
  <c r="H16"/>
  <c r="G17"/>
  <c r="H17"/>
  <c r="G18"/>
  <c r="H18"/>
  <c r="G19"/>
  <c r="H19"/>
  <c r="H8"/>
  <c r="G8"/>
  <c r="E7" i="20" l="1"/>
  <c r="E7" i="24" s="1"/>
  <c r="E8"/>
  <c r="C8"/>
  <c r="G7" i="20"/>
  <c r="G7" i="24" s="1"/>
  <c r="F7" i="20"/>
  <c r="F7" i="24" s="1"/>
  <c r="D7" i="20"/>
  <c r="D7" i="24" s="1"/>
  <c r="F8"/>
  <c r="D8"/>
  <c r="G11" i="23"/>
  <c r="E11"/>
  <c r="H10"/>
  <c r="F10"/>
  <c r="D10"/>
  <c r="G9"/>
  <c r="E9"/>
  <c r="H8"/>
  <c r="F8"/>
  <c r="D8"/>
  <c r="C13" i="2"/>
  <c r="D13"/>
  <c r="E13"/>
  <c r="B13"/>
  <c r="C32" i="23"/>
  <c r="C27"/>
  <c r="C22"/>
  <c r="C17"/>
  <c r="C12"/>
  <c r="C32" i="21"/>
  <c r="C27"/>
  <c r="C22"/>
  <c r="C17"/>
  <c r="C12"/>
  <c r="C32" i="17"/>
  <c r="C27"/>
  <c r="C22"/>
  <c r="C17"/>
  <c r="C12"/>
  <c r="H13" i="20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12"/>
  <c r="G29" i="6"/>
  <c r="G30"/>
  <c r="G31"/>
  <c r="G32"/>
  <c r="G33"/>
  <c r="G34"/>
  <c r="G35"/>
  <c r="G36"/>
  <c r="G37"/>
  <c r="G38"/>
  <c r="G39"/>
  <c r="G28"/>
  <c r="F40"/>
  <c r="E40"/>
  <c r="D40"/>
  <c r="C40"/>
  <c r="B40"/>
  <c r="F40" i="4"/>
  <c r="E40"/>
  <c r="D40"/>
  <c r="C40"/>
  <c r="B40"/>
  <c r="G19" i="8" l="1"/>
  <c r="E19"/>
  <c r="D39" i="7"/>
  <c r="F39"/>
  <c r="D18"/>
  <c r="F18"/>
  <c r="C18"/>
  <c r="G39" i="8"/>
  <c r="E39" i="7"/>
  <c r="G39"/>
  <c r="B39"/>
  <c r="E18"/>
  <c r="G18"/>
  <c r="D37"/>
  <c r="F37"/>
  <c r="D16"/>
  <c r="F16"/>
  <c r="C16"/>
  <c r="G37" i="8"/>
  <c r="E37" i="7"/>
  <c r="G37"/>
  <c r="B37"/>
  <c r="E16"/>
  <c r="G16"/>
  <c r="D35"/>
  <c r="F35"/>
  <c r="D14"/>
  <c r="F14"/>
  <c r="C14"/>
  <c r="G35" i="8"/>
  <c r="E35" i="7"/>
  <c r="G35"/>
  <c r="B35"/>
  <c r="E14"/>
  <c r="G14"/>
  <c r="D33"/>
  <c r="F33"/>
  <c r="D12"/>
  <c r="F12"/>
  <c r="C12"/>
  <c r="G33" i="8"/>
  <c r="E33" i="7"/>
  <c r="G33"/>
  <c r="B33"/>
  <c r="E12"/>
  <c r="G12"/>
  <c r="D31"/>
  <c r="F31"/>
  <c r="D10"/>
  <c r="F10"/>
  <c r="C10"/>
  <c r="G31" i="8"/>
  <c r="C31" i="7"/>
  <c r="E31"/>
  <c r="G31"/>
  <c r="B31"/>
  <c r="E10"/>
  <c r="G10"/>
  <c r="D29"/>
  <c r="F29"/>
  <c r="D8"/>
  <c r="F8"/>
  <c r="C8"/>
  <c r="G29" i="8"/>
  <c r="C29" i="7"/>
  <c r="E29"/>
  <c r="G29"/>
  <c r="B29"/>
  <c r="E8"/>
  <c r="G8"/>
  <c r="C19" i="8"/>
  <c r="F19"/>
  <c r="D19"/>
  <c r="C28" i="7"/>
  <c r="E28"/>
  <c r="G28"/>
  <c r="D7"/>
  <c r="F7"/>
  <c r="C7"/>
  <c r="G40" i="6"/>
  <c r="B40" i="7" s="1"/>
  <c r="G28" i="8"/>
  <c r="D28" i="7"/>
  <c r="F28"/>
  <c r="B28"/>
  <c r="E7"/>
  <c r="G7"/>
  <c r="C38"/>
  <c r="E38"/>
  <c r="G38"/>
  <c r="B38"/>
  <c r="D17"/>
  <c r="F17"/>
  <c r="G38" i="8"/>
  <c r="D38" i="7"/>
  <c r="F38"/>
  <c r="E17"/>
  <c r="G17"/>
  <c r="C17"/>
  <c r="C36"/>
  <c r="E36"/>
  <c r="G36"/>
  <c r="B36"/>
  <c r="D15"/>
  <c r="F15"/>
  <c r="G36" i="8"/>
  <c r="D36" i="7"/>
  <c r="F36"/>
  <c r="E15"/>
  <c r="G15"/>
  <c r="C15"/>
  <c r="E34"/>
  <c r="G34"/>
  <c r="B34"/>
  <c r="D13"/>
  <c r="F13"/>
  <c r="G34" i="8"/>
  <c r="D34" i="7"/>
  <c r="F34"/>
  <c r="E13"/>
  <c r="G13"/>
  <c r="C13"/>
  <c r="E32"/>
  <c r="G32"/>
  <c r="B32"/>
  <c r="D11"/>
  <c r="F11"/>
  <c r="G32" i="8"/>
  <c r="D32" i="7"/>
  <c r="F32"/>
  <c r="E11"/>
  <c r="G11"/>
  <c r="C11"/>
  <c r="C30"/>
  <c r="E30"/>
  <c r="G30"/>
  <c r="B30"/>
  <c r="D9"/>
  <c r="F9"/>
  <c r="G30" i="8"/>
  <c r="D30" i="7"/>
  <c r="F30"/>
  <c r="E9"/>
  <c r="G9"/>
  <c r="C9"/>
  <c r="C40"/>
  <c r="E40"/>
  <c r="D40" i="5"/>
  <c r="D40" i="8"/>
  <c r="F40" i="5"/>
  <c r="F40" i="8"/>
  <c r="C40"/>
  <c r="C40" i="5"/>
  <c r="E40" i="8"/>
  <c r="E40" i="5"/>
  <c r="B40" i="8"/>
  <c r="B40" i="5"/>
  <c r="H10" i="20"/>
  <c r="H8"/>
  <c r="H11"/>
  <c r="H9"/>
  <c r="H36" i="24"/>
  <c r="H34"/>
  <c r="H32"/>
  <c r="H30"/>
  <c r="H28"/>
  <c r="H26"/>
  <c r="H24"/>
  <c r="H22"/>
  <c r="H20"/>
  <c r="H18"/>
  <c r="H16"/>
  <c r="H14"/>
  <c r="E7" i="23"/>
  <c r="D7"/>
  <c r="H7"/>
  <c r="H12" i="24"/>
  <c r="H35"/>
  <c r="H33"/>
  <c r="H31"/>
  <c r="H29"/>
  <c r="H27"/>
  <c r="H25"/>
  <c r="H23"/>
  <c r="H21"/>
  <c r="H19"/>
  <c r="H17"/>
  <c r="H15"/>
  <c r="H13"/>
  <c r="G7" i="23"/>
  <c r="F7"/>
  <c r="C19" i="7" l="1"/>
  <c r="F40"/>
  <c r="G40" i="8"/>
  <c r="G40" i="7"/>
  <c r="D19"/>
  <c r="F19"/>
  <c r="D40"/>
  <c r="E19"/>
  <c r="G19"/>
  <c r="H7" i="20"/>
  <c r="H10" i="24"/>
  <c r="H11"/>
  <c r="H8"/>
  <c r="H9"/>
  <c r="H7" l="1"/>
</calcChain>
</file>

<file path=xl/comments1.xml><?xml version="1.0" encoding="utf-8"?>
<comments xmlns="http://schemas.openxmlformats.org/spreadsheetml/2006/main">
  <authors>
    <author>ialrifai</author>
  </authors>
  <commentList>
    <comment ref="H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ialrifai</author>
  </authors>
  <commentList>
    <comment ref="B8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<sst xmlns="http://schemas.openxmlformats.org/spreadsheetml/2006/main" count="1787" uniqueCount="339">
  <si>
    <t>Month</t>
  </si>
  <si>
    <t xml:space="preserve">إشغال الأسِرّة  </t>
  </si>
  <si>
    <t>Bed  Occupancy</t>
  </si>
  <si>
    <t>إشغال الغرف</t>
  </si>
  <si>
    <t>Room Occupancy</t>
  </si>
  <si>
    <t>عدد النزلاء</t>
  </si>
  <si>
    <t xml:space="preserve">عدد الأسرَة </t>
  </si>
  <si>
    <t>عدد الغرف</t>
  </si>
  <si>
    <t>عدد الفنادق</t>
  </si>
  <si>
    <t>الشهر</t>
  </si>
  <si>
    <t>متوسط الإشغال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</si>
  <si>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</si>
  <si>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</si>
  <si>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</si>
  <si>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</si>
  <si>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</si>
  <si>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</si>
  <si>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</si>
  <si>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</si>
  <si>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</si>
  <si>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</si>
  <si>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</si>
  <si>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</si>
  <si>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</si>
  <si>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</si>
  <si>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</si>
  <si>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</si>
  <si>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</si>
  <si>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</si>
  <si>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</si>
  <si>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تشرين أول</t>
  </si>
  <si>
    <t>November</t>
  </si>
  <si>
    <t>تشرين ثاني</t>
  </si>
  <si>
    <t>December</t>
  </si>
  <si>
    <t>كانون أول</t>
  </si>
  <si>
    <t>المتوسط السنوي*</t>
  </si>
  <si>
    <t>No. of Hotels</t>
  </si>
  <si>
    <t>No. of Rooms</t>
  </si>
  <si>
    <t>No. of Beds</t>
  </si>
  <si>
    <t>No. of Guests</t>
  </si>
  <si>
    <t xml:space="preserve"> عدد الفنادق</t>
  </si>
  <si>
    <t xml:space="preserve"> No. of Hotels</t>
  </si>
  <si>
    <t xml:space="preserve"> عدد الغرف</t>
  </si>
  <si>
    <t xml:space="preserve"> No. of Rooms</t>
  </si>
  <si>
    <t xml:space="preserve">عدد الأسِرّة  </t>
  </si>
  <si>
    <t xml:space="preserve"> No. of Beds</t>
  </si>
  <si>
    <t>29 - 15</t>
  </si>
  <si>
    <t>15-29</t>
  </si>
  <si>
    <t>44 - 30</t>
  </si>
  <si>
    <t>30-44</t>
  </si>
  <si>
    <t>59 - 45</t>
  </si>
  <si>
    <t>45-59</t>
  </si>
  <si>
    <t>74 - 60</t>
  </si>
  <si>
    <t>60-74</t>
  </si>
  <si>
    <t>75+</t>
  </si>
  <si>
    <t>المجموع</t>
  </si>
  <si>
    <t>Total</t>
  </si>
  <si>
    <t>Categories of Number of  Rooms</t>
  </si>
  <si>
    <t xml:space="preserve"> المجموع</t>
  </si>
  <si>
    <t xml:space="preserve"> Total</t>
  </si>
  <si>
    <t>ذكور</t>
  </si>
  <si>
    <t>Male</t>
  </si>
  <si>
    <t>إناث</t>
  </si>
  <si>
    <t>Female</t>
  </si>
  <si>
    <t>المتوسط السنوي</t>
  </si>
  <si>
    <t>Annual average</t>
  </si>
  <si>
    <t xml:space="preserve">  الجنسية</t>
  </si>
  <si>
    <t xml:space="preserve">  Nationality</t>
  </si>
  <si>
    <t>فلسطين</t>
  </si>
  <si>
    <t>Palestine</t>
  </si>
  <si>
    <t>دول عربية</t>
  </si>
  <si>
    <t>Arab Countries</t>
  </si>
  <si>
    <t>إسرائيل</t>
  </si>
  <si>
    <t>Israel</t>
  </si>
  <si>
    <t>آسيا</t>
  </si>
  <si>
    <t>Asia</t>
  </si>
  <si>
    <t>الولايات المتحدة وكندا</t>
  </si>
  <si>
    <t>U.S.A &amp; Canada</t>
  </si>
  <si>
    <t>دول أمريكا الأخرى</t>
  </si>
  <si>
    <t>الاتحاد الأوروبي</t>
  </si>
  <si>
    <t>باقي أوروبا</t>
  </si>
  <si>
    <t>أفريقيا</t>
  </si>
  <si>
    <t>Africa</t>
  </si>
  <si>
    <t>أستراليا ونيوزيلاندا</t>
  </si>
  <si>
    <t>Central &amp; South America</t>
  </si>
  <si>
    <t>European Union</t>
  </si>
  <si>
    <t>Other European Count</t>
  </si>
  <si>
    <t>Australia &amp; New Zeland</t>
  </si>
  <si>
    <t>إفريقيا</t>
  </si>
  <si>
    <t>أستراليا ونيوزيلندا</t>
  </si>
  <si>
    <t>Other European Count.</t>
  </si>
  <si>
    <t>المعدل العام</t>
  </si>
  <si>
    <t>عدد الفنادق*</t>
  </si>
  <si>
    <t>No. of Hotels*</t>
  </si>
  <si>
    <t>Average No. of Rooms</t>
  </si>
  <si>
    <t>Average No. of Beds</t>
  </si>
  <si>
    <t>عدد النزلاء**</t>
  </si>
  <si>
    <t>No. of Guests**</t>
  </si>
  <si>
    <t>عدد ليالي المبيت**</t>
  </si>
  <si>
    <t>No. of Nights**</t>
  </si>
  <si>
    <t>Region/Quarter</t>
  </si>
  <si>
    <t xml:space="preserve"> Palestinian Territory</t>
  </si>
  <si>
    <t xml:space="preserve"> </t>
  </si>
  <si>
    <t>I</t>
  </si>
  <si>
    <t>II</t>
  </si>
  <si>
    <t>III</t>
  </si>
  <si>
    <t>IV</t>
  </si>
  <si>
    <t xml:space="preserve"> North of West Bank</t>
  </si>
  <si>
    <t xml:space="preserve"> II </t>
  </si>
  <si>
    <t xml:space="preserve"> III </t>
  </si>
  <si>
    <t xml:space="preserve"> IV </t>
  </si>
  <si>
    <t>وسط الضفة الغربية</t>
  </si>
  <si>
    <t xml:space="preserve"> Middle of West Bank</t>
  </si>
  <si>
    <t xml:space="preserve"> I</t>
  </si>
  <si>
    <t xml:space="preserve"> القدس</t>
  </si>
  <si>
    <t xml:space="preserve"> Jerusalem</t>
  </si>
  <si>
    <t>جنوب الضفة الغربية</t>
  </si>
  <si>
    <t xml:space="preserve"> South of West Bank</t>
  </si>
  <si>
    <t xml:space="preserve"> قطاع غزة</t>
  </si>
  <si>
    <t xml:space="preserve"> Gaza Strip  </t>
  </si>
  <si>
    <t>* في نهاية الربع</t>
  </si>
  <si>
    <t>* At the end of the quarter</t>
  </si>
  <si>
    <t>**  تمثل مجموع أشهر الربع</t>
  </si>
  <si>
    <t>** Represents the total of quarter months</t>
  </si>
  <si>
    <t>متوسط عدد الأسرَة  المتاح</t>
  </si>
  <si>
    <t>متوسط عدد الغرف المتاح</t>
  </si>
  <si>
    <r>
      <t>أشغال الأسِرّة</t>
    </r>
    <r>
      <rPr>
        <sz val="9"/>
        <color theme="1"/>
        <rFont val="Simplified Arabic"/>
        <charset val="178"/>
      </rPr>
      <t xml:space="preserve">  </t>
    </r>
  </si>
  <si>
    <t>الأراضي الفلسطينية</t>
  </si>
  <si>
    <t> Palestinian Territory</t>
  </si>
  <si>
    <t xml:space="preserve"> شمال الضفة الغربية</t>
  </si>
  <si>
    <t xml:space="preserve"> North of West Bank </t>
  </si>
  <si>
    <t xml:space="preserve"> وسط الضفة الغربية</t>
  </si>
  <si>
    <t xml:space="preserve"> Middle of West Bank </t>
  </si>
  <si>
    <t xml:space="preserve"> Jerusalem </t>
  </si>
  <si>
    <t xml:space="preserve"> جنوب الضفة الغربية</t>
  </si>
  <si>
    <t xml:space="preserve"> South of West Bank </t>
  </si>
  <si>
    <t xml:space="preserve"> Gaza Strip    </t>
  </si>
  <si>
    <t>معدل مدة الإقامة (ليلة)</t>
  </si>
  <si>
    <t>Average length of Stay (Night)</t>
  </si>
  <si>
    <t>Average Occupancy</t>
  </si>
  <si>
    <t xml:space="preserve">       السعة</t>
  </si>
  <si>
    <r>
      <t xml:space="preserve">       </t>
    </r>
    <r>
      <rPr>
        <b/>
        <sz val="9"/>
        <color theme="1"/>
        <rFont val="Arial"/>
        <family val="2"/>
      </rPr>
      <t>Capacity</t>
    </r>
  </si>
  <si>
    <t>مفردة</t>
  </si>
  <si>
    <t>Single</t>
  </si>
  <si>
    <t>مزدوجة</t>
  </si>
  <si>
    <t>Double</t>
  </si>
  <si>
    <t>ثلاثية</t>
  </si>
  <si>
    <t>Triple</t>
  </si>
  <si>
    <t>Quadruple</t>
  </si>
  <si>
    <t>أجنحة</t>
  </si>
  <si>
    <t>Suits</t>
  </si>
  <si>
    <t>أخرى</t>
  </si>
  <si>
    <t>Palestinian Territory</t>
  </si>
  <si>
    <t>شمال الضفة الغربية</t>
  </si>
  <si>
    <t>North of West Bank</t>
  </si>
  <si>
    <t>Middle of West Bank</t>
  </si>
  <si>
    <t>القدس</t>
  </si>
  <si>
    <t>Jerusalem</t>
  </si>
  <si>
    <t>South of West Bank</t>
  </si>
  <si>
    <t>قطاع غزة</t>
  </si>
  <si>
    <t>Gaza Strip</t>
  </si>
  <si>
    <t>Region</t>
  </si>
  <si>
    <t>تلفزيون</t>
  </si>
  <si>
    <t>T.V</t>
  </si>
  <si>
    <t>ثلاجة</t>
  </si>
  <si>
    <t>مذياع</t>
  </si>
  <si>
    <t>Radio</t>
  </si>
  <si>
    <t>حمام خاص</t>
  </si>
  <si>
    <t>تدفئة</t>
  </si>
  <si>
    <t>تكييف</t>
  </si>
  <si>
    <t>إنترنت</t>
  </si>
  <si>
    <t>Middle of West   Bank</t>
  </si>
  <si>
    <t>No. of  Rooms</t>
  </si>
  <si>
    <t>المطاعم</t>
  </si>
  <si>
    <t>Restaurants</t>
  </si>
  <si>
    <t>قاعات الاجتماعات</t>
  </si>
  <si>
    <t>Conference Halls</t>
  </si>
  <si>
    <t>العدد</t>
  </si>
  <si>
    <t>السعة</t>
  </si>
  <si>
    <t>Capacity</t>
  </si>
  <si>
    <t xml:space="preserve">Gaza Strip  </t>
  </si>
  <si>
    <t>موقف سيارات</t>
  </si>
  <si>
    <t>Parking</t>
  </si>
  <si>
    <t>عدد المسابح</t>
  </si>
  <si>
    <t>No. of swimming  Pools</t>
  </si>
  <si>
    <t>عدد الملاعب/ الصالات الرياضية</t>
  </si>
  <si>
    <t>عدد المصاعد</t>
  </si>
  <si>
    <t>No. of Lifts</t>
  </si>
  <si>
    <t>Administration</t>
  </si>
  <si>
    <t>التشغيل</t>
  </si>
  <si>
    <t xml:space="preserve"> الأراضي الفلسطينية</t>
  </si>
  <si>
    <t>No. of Hotels *</t>
  </si>
  <si>
    <t>* يمثل عدد الفنادق في نهاية الربع</t>
  </si>
  <si>
    <t>*Represents No. of hotels at the end of the quarter</t>
  </si>
  <si>
    <t>الجنسية</t>
  </si>
  <si>
    <t>Nationality</t>
  </si>
  <si>
    <r>
      <t xml:space="preserve"> </t>
    </r>
    <r>
      <rPr>
        <sz val="9"/>
        <color theme="1"/>
        <rFont val="Simplified Arabic"/>
        <charset val="178"/>
      </rPr>
      <t xml:space="preserve"> شمال الضفة الغربية</t>
    </r>
  </si>
  <si>
    <t xml:space="preserve">North of West Bank </t>
  </si>
  <si>
    <t xml:space="preserve">Middle of West Bank </t>
  </si>
  <si>
    <t xml:space="preserve">Jerusalem </t>
  </si>
  <si>
    <t xml:space="preserve">South of West Bank </t>
  </si>
  <si>
    <t xml:space="preserve">Gaza Strip    </t>
  </si>
  <si>
    <t>* Represents No. of  hotels at the end of the quarter</t>
  </si>
  <si>
    <t>Central &amp; South  America</t>
  </si>
  <si>
    <t xml:space="preserve">الجنسية </t>
  </si>
  <si>
    <t xml:space="preserve">Nationality </t>
  </si>
  <si>
    <t>No. of  Hotels *</t>
  </si>
  <si>
    <r>
      <t xml:space="preserve"> Nationality</t>
    </r>
    <r>
      <rPr>
        <sz val="9"/>
        <color theme="1"/>
        <rFont val="Arial"/>
        <family val="2"/>
      </rPr>
      <t xml:space="preserve"> </t>
    </r>
  </si>
  <si>
    <r>
      <t xml:space="preserve"> </t>
    </r>
    <r>
      <rPr>
        <sz val="9"/>
        <color theme="1"/>
        <rFont val="Arial"/>
        <family val="2"/>
      </rPr>
      <t xml:space="preserve">III </t>
    </r>
  </si>
  <si>
    <t xml:space="preserve">* يمثل عدد الفنادق في نهاية الربع. </t>
  </si>
  <si>
    <t xml:space="preserve"> Nationality </t>
  </si>
  <si>
    <t xml:space="preserve"> Nationality</t>
  </si>
  <si>
    <t xml:space="preserve"> الجنسية</t>
  </si>
  <si>
    <t xml:space="preserve">عدد الفنادق* 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</si>
  <si>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>8 (تابع):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charset val="178"/>
      </rPr>
      <t xml:space="preserve">(ليلة/نزيل) في الفنادق حسب الجنسية والشهر،2011 </t>
    </r>
  </si>
  <si>
    <r>
      <t>Table 1-8 (Cont.):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Arial"/>
        <family val="2"/>
      </rPr>
      <t>Average Length of Stay per Guest ( Nights/Guest) in Hotels by Nationality and  Month, 2011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</si>
  <si>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>1: المؤشرات الرئيسة للنشاط الفندقي في الأراضي الفلسطينية حسب الشهر، 2011</t>
    </r>
  </si>
  <si>
    <t>Table 1-1: Main Indicators for Hotel Activities in the Palestinian Territory by Month, 2011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</si>
  <si>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2: توزيع الفنادق والغرف والأسِرّة حسب فئات عدد الغرف، </t>
    </r>
    <r>
      <rPr>
        <b/>
        <sz val="11"/>
        <color theme="1"/>
        <rFont val="Arial"/>
        <family val="2"/>
      </rPr>
      <t>2011</t>
    </r>
  </si>
  <si>
    <t>Table 1-2: Distribution of Hotels, Rooms, and Beds by Categories of Number of Rooms, 2011</t>
  </si>
  <si>
    <r>
      <t>جدول 1</t>
    </r>
    <r>
      <rPr>
        <b/>
        <sz val="11"/>
        <color theme="1"/>
        <rFont val="Times New Roman"/>
        <family val="1"/>
      </rPr>
      <t>-</t>
    </r>
    <r>
      <rPr>
        <b/>
        <sz val="11"/>
        <color theme="1"/>
        <rFont val="Simplified Arabic"/>
        <charset val="178"/>
      </rPr>
      <t xml:space="preserve">3: عدد العاملين في الفنادق حسب طبيعة العمل والجنس والشهر، </t>
    </r>
    <r>
      <rPr>
        <b/>
        <sz val="11"/>
        <color theme="1"/>
        <rFont val="Arial"/>
        <family val="2"/>
      </rPr>
      <t>2011</t>
    </r>
  </si>
  <si>
    <t>Table 1-3: Number of Persons Engaged in Hotels by Type of Work, Sex and Month, 2011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</si>
  <si>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4 (تابع): توزيع النزلاء في الفنادق حسب الجنسية والشهر، </t>
    </r>
    <r>
      <rPr>
        <b/>
        <sz val="11"/>
        <color theme="1"/>
        <rFont val="Arial"/>
        <family val="2"/>
      </rPr>
      <t>2011</t>
    </r>
  </si>
  <si>
    <t>Table 1-4 (Cont.): Distribution of Guests in Hotels by Nationality and Month, 2011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</si>
  <si>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4: توزيع النزلاء في الفنادق حسب الجنسية والشهر، </t>
    </r>
    <r>
      <rPr>
        <b/>
        <sz val="11"/>
        <color theme="1"/>
        <rFont val="Arial"/>
        <family val="2"/>
      </rPr>
      <t>2011</t>
    </r>
  </si>
  <si>
    <t>Table 1-4: Distribution of Guests in Hotels by Nationality and Month, 2011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</si>
  <si>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5: التوزيع النسبي للنزلاء في الفنادق حسب الجنسية والشهر، </t>
    </r>
    <r>
      <rPr>
        <b/>
        <sz val="11"/>
        <color theme="1"/>
        <rFont val="Arial"/>
        <family val="2"/>
      </rPr>
      <t>2011</t>
    </r>
    <r>
      <rPr>
        <b/>
        <sz val="11"/>
        <color theme="1"/>
        <rFont val="Simplified Arabic"/>
        <charset val="178"/>
      </rPr>
      <t xml:space="preserve"> 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</si>
  <si>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5 (تابع): التوزيع النسبي للنزلاء في الفنادق حسب الجنسية والشهر، </t>
    </r>
    <r>
      <rPr>
        <b/>
        <sz val="11"/>
        <color theme="1"/>
        <rFont val="Arial"/>
        <family val="2"/>
      </rPr>
      <t>2011</t>
    </r>
    <r>
      <rPr>
        <b/>
        <sz val="11"/>
        <color theme="1"/>
        <rFont val="Simplified Arabic"/>
        <charset val="178"/>
      </rPr>
      <t xml:space="preserve"> 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</si>
  <si>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6 (تابع): توزيع ليالي المبيت في الفنادق حسب الجنسية والشهر، </t>
    </r>
    <r>
      <rPr>
        <b/>
        <sz val="11"/>
        <color theme="1"/>
        <rFont val="Arial"/>
        <family val="2"/>
      </rPr>
      <t>2011</t>
    </r>
    <r>
      <rPr>
        <b/>
        <sz val="11"/>
        <color theme="1"/>
        <rFont val="Simplified Arabic"/>
        <charset val="178"/>
      </rPr>
      <t xml:space="preserve"> </t>
    </r>
  </si>
  <si>
    <t>Table 1-6 (Cont.): Distribution of Guest Nights in Hotels by Nationality and Month, 2011</t>
  </si>
  <si>
    <r>
      <t xml:space="preserve">جدول </t>
    </r>
    <r>
      <rPr>
        <b/>
        <sz val="11"/>
        <color theme="1"/>
        <rFont val="Arial"/>
        <family val="2"/>
      </rPr>
      <t xml:space="preserve">1-6 : </t>
    </r>
    <r>
      <rPr>
        <b/>
        <sz val="11"/>
        <color theme="1"/>
        <rFont val="Simplified Arabic"/>
        <charset val="178"/>
      </rPr>
      <t xml:space="preserve">توزيع ليالي المبيت في الفنادق حسب الجنسية والشهر، </t>
    </r>
    <r>
      <rPr>
        <b/>
        <sz val="11"/>
        <color theme="1"/>
        <rFont val="Arial"/>
        <family val="2"/>
      </rPr>
      <t>2011</t>
    </r>
  </si>
  <si>
    <t>Table 1-6: Distribution of Guest Nights in Hotels by Nationality and Month, 2011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</si>
  <si>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7 (تابع): التوزيع النسبي لليالي المبيت في الفنادق حسب الجنسية والشهر، </t>
    </r>
    <r>
      <rPr>
        <b/>
        <sz val="11"/>
        <color theme="1"/>
        <rFont val="Arial"/>
        <family val="2"/>
      </rPr>
      <t>2011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</si>
  <si>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7: التوزيع النسبي لليالي المبيت في الفنادق حسب الجنسية والشهر، </t>
    </r>
    <r>
      <rPr>
        <b/>
        <sz val="11"/>
        <color theme="1"/>
        <rFont val="Arial"/>
        <family val="2"/>
      </rPr>
      <t>2011</t>
    </r>
    <r>
      <rPr>
        <b/>
        <sz val="11"/>
        <color theme="1"/>
        <rFont val="Simplified Arabic"/>
        <charset val="178"/>
      </rPr>
      <t xml:space="preserve"> </t>
    </r>
  </si>
  <si>
    <t xml:space="preserve">Table 1-7: Percentage Distribution of Guest Nights in Hotels by Nationality and Month, 2011 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</si>
  <si>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1: المؤشرات الرئيسة للنشاط الفندقي في الأراضي الفلسطينية حسب المنطقة والربع، </t>
    </r>
    <r>
      <rPr>
        <b/>
        <sz val="11"/>
        <color theme="1"/>
        <rFont val="Arial"/>
        <family val="2"/>
      </rPr>
      <t>2011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</si>
  <si>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1 (تابع): المؤشرات الرئيسة للنشاط الفندقي في الأراضي الفلسطينية حسب المنطقة والربع، </t>
    </r>
    <r>
      <rPr>
        <b/>
        <sz val="11"/>
        <color theme="1"/>
        <rFont val="Arial"/>
        <family val="2"/>
      </rPr>
      <t>2011</t>
    </r>
  </si>
  <si>
    <t>Table 2-1 (Cont.): Main Indicators for Hotel Activities in the Palestinian Territory by Region and Quarter, 2011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</si>
  <si>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2: متوسط عدد غرف الفنادق حسب السعة والمنطقة والربع، </t>
    </r>
    <r>
      <rPr>
        <b/>
        <sz val="11"/>
        <color theme="1"/>
        <rFont val="Arial"/>
        <family val="2"/>
      </rPr>
      <t>2011</t>
    </r>
  </si>
  <si>
    <r>
      <t>Table 2-2: Average Number of  Hotel Rooms by Capacity, Region and Quarter,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Arial"/>
        <family val="2"/>
        <scheme val="minor"/>
      </rPr>
      <t>2011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</si>
  <si>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5: متوسط عدد العاملين في الفنادق حسب طبيعة العمل والجنس والمنطقة والربع، </t>
    </r>
    <r>
      <rPr>
        <b/>
        <sz val="11"/>
        <color theme="1"/>
        <rFont val="Arial"/>
        <family val="2"/>
      </rPr>
      <t>2011</t>
    </r>
  </si>
  <si>
    <t>Table 2-5:  Average Number of Persons Engaged in Hotels by Type of Work, Sex, Region and Quarter, 2011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</si>
  <si>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6: توزيع النزلاء في الفنادق حسب الجنسية والمنطقة والربع، </t>
    </r>
    <r>
      <rPr>
        <b/>
        <sz val="11"/>
        <color theme="1"/>
        <rFont val="Arial"/>
        <family val="2"/>
      </rPr>
      <t>2011</t>
    </r>
  </si>
  <si>
    <t>Table 2-6: Distribution of Guests in Hotels by Nationality, Region and Quarter, 2011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</si>
  <si>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6 (تابع): توزيع النزلاء في الفنادق حسب الجنسية والمنطقة والربع، </t>
    </r>
    <r>
      <rPr>
        <b/>
        <sz val="11"/>
        <color theme="1"/>
        <rFont val="Arial"/>
        <family val="2"/>
      </rPr>
      <t xml:space="preserve">2011 </t>
    </r>
  </si>
  <si>
    <t>Table 2-6 (Cont.): Distribution of Guests in Hotels by Nationality, Region and Quarter, 2011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</si>
  <si>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>7: التوزيع النسبي للنزلاء في الفنادق حسب الجنسية والمنطقة والربع، 2011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</si>
  <si>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>7 (تابع): التوزيع النسبي للنزلاء في الفنادق حسب الجنسية والمنطقة والربع، 2011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</si>
  <si>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8: توزيع ليالي المبيت في الفنادق حسب الجنسية والمنطقة والربع، </t>
    </r>
    <r>
      <rPr>
        <b/>
        <sz val="11"/>
        <color theme="1"/>
        <rFont val="Arial"/>
        <family val="2"/>
      </rPr>
      <t>2011</t>
    </r>
  </si>
  <si>
    <r>
      <t>Table 2-8: Distribution of Guest Nights in Hotels by Nationality, Region and Quarter,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2011</t>
    </r>
  </si>
  <si>
    <r>
      <t>جدول 2-</t>
    </r>
    <r>
      <rPr>
        <b/>
        <sz val="11"/>
        <color theme="1"/>
        <rFont val="Simplified Arabic"/>
        <charset val="178"/>
      </rPr>
      <t xml:space="preserve">8 (تابع): توزيع ليالي المبيت في الفنادق حسب الجنسية والمنطقة والربع، </t>
    </r>
    <r>
      <rPr>
        <b/>
        <sz val="11"/>
        <color theme="1"/>
        <rFont val="Arial"/>
        <family val="2"/>
      </rPr>
      <t>2011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</si>
  <si>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9: التوزيع النسبي لليالي المبيت في الفنادق حسب الجنسية والمنطقة والربع، </t>
    </r>
    <r>
      <rPr>
        <b/>
        <sz val="11"/>
        <color theme="1"/>
        <rFont val="Arial"/>
        <family val="2"/>
      </rPr>
      <t>2011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</si>
  <si>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9 (تابع): التوزيع النسبي لليالي المبيت في الفنادق حسب الجنسية والمنطقة والربع، </t>
    </r>
    <r>
      <rPr>
        <b/>
        <sz val="11"/>
        <color theme="1"/>
        <rFont val="Arial"/>
        <family val="2"/>
      </rPr>
      <t>2011</t>
    </r>
  </si>
  <si>
    <t>Table 2-9 (Cont.): Percentage Distribution of Guest Nights in Hotels by Nationality, Region and Quarter, 2011</t>
  </si>
  <si>
    <r>
      <t>جدول 2-10: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charset val="178"/>
      </rPr>
      <t>(ليلة/نزيل)  في الفنادق حسب الجنسية والمنطقة والربع، 2011</t>
    </r>
  </si>
  <si>
    <t xml:space="preserve">جدول 2-10(تابع): معدل مدة إقامة النزيل (ليلة/نزيل) في الفنادق حسب الجنسية والمنطقة والربع، 2011 </t>
  </si>
  <si>
    <t>Table 2-10(Cont.): Average Length of Stay per Guest  (Nights/Guest) by Nationality, Region and Quarter, 2011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</si>
  <si>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>8: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charset val="178"/>
      </rPr>
      <t xml:space="preserve">(ليلة/نزيل) في الفنادق حسب الجنسية والشهر، </t>
    </r>
    <r>
      <rPr>
        <b/>
        <sz val="11"/>
        <color theme="1"/>
        <rFont val="Arial"/>
        <family val="2"/>
      </rPr>
      <t>2011</t>
    </r>
  </si>
  <si>
    <t xml:space="preserve">Table 1-8: Average Length of Stay per Guest (Nights/Guest) in Hotels by Nationality and  Month, 2011 </t>
  </si>
  <si>
    <t>Table 2-1: Main Indicators for Hotel Activities in the Palestinian Territory by Region and  Quarter,2011</t>
  </si>
  <si>
    <t>Telephone</t>
  </si>
  <si>
    <t>Refrigerator</t>
  </si>
  <si>
    <t xml:space="preserve"> *يمثل المعدل السنوي لكافة المؤشرات باستثناء عدد النزلاء وعدد ليالي المبيت حيث يمثل المجموع خلال العام</t>
  </si>
  <si>
    <t xml:space="preserve"> Operation</t>
  </si>
  <si>
    <r>
      <t xml:space="preserve">   </t>
    </r>
    <r>
      <rPr>
        <b/>
        <sz val="9"/>
        <color theme="1"/>
        <rFont val="Simplified Arabic"/>
        <charset val="178"/>
      </rPr>
      <t>إدارة</t>
    </r>
  </si>
  <si>
    <r>
      <t xml:space="preserve"> </t>
    </r>
    <r>
      <rPr>
        <b/>
        <sz val="9"/>
        <color theme="1"/>
        <rFont val="Simplified Arabic"/>
        <charset val="178"/>
      </rPr>
      <t xml:space="preserve"> تشغيل</t>
    </r>
  </si>
  <si>
    <t xml:space="preserve"> Middle of West bank </t>
  </si>
  <si>
    <t>عدد ليالي المبيت</t>
  </si>
  <si>
    <t>No. of Guest Nights</t>
  </si>
  <si>
    <t>Table 2-3: Number of Hotels and Rooms by Facilities and Region as of December,2011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</si>
  <si>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3: عدد الفنادق والغرف المتاحة والتجهيزات المتوفرة فيها حسب المنطقة في كانون أول، </t>
    </r>
    <r>
      <rPr>
        <b/>
        <sz val="11"/>
        <color theme="1"/>
        <rFont val="Arial"/>
        <family val="2"/>
      </rPr>
      <t>2011</t>
    </r>
  </si>
  <si>
    <t>%</t>
  </si>
  <si>
    <t xml:space="preserve"> %</t>
  </si>
  <si>
    <t>متوسط Average</t>
  </si>
  <si>
    <t>فئات عدد الغرف</t>
  </si>
  <si>
    <t xml:space="preserve"> Average Total</t>
  </si>
  <si>
    <t xml:space="preserve">    الأراضي الفلسطينية </t>
  </si>
  <si>
    <t>المنطقة/الربع</t>
  </si>
  <si>
    <t>النسبة</t>
  </si>
  <si>
    <t xml:space="preserve">النسبة </t>
  </si>
  <si>
    <t>Other</t>
  </si>
  <si>
    <t>هاتف</t>
  </si>
  <si>
    <t>Private Bathroom</t>
  </si>
  <si>
    <t>Heaters</t>
  </si>
  <si>
    <t>Air Condition</t>
  </si>
  <si>
    <t>Internet</t>
  </si>
  <si>
    <t>اناث</t>
  </si>
  <si>
    <t>Annual Average *</t>
  </si>
  <si>
    <t>رباعية</t>
  </si>
  <si>
    <t>اسيا</t>
  </si>
  <si>
    <t>اسرائيل</t>
  </si>
  <si>
    <t>U.S.A Canada</t>
  </si>
  <si>
    <t>Average Total</t>
  </si>
  <si>
    <t>افريقيا</t>
  </si>
  <si>
    <t>Operation</t>
  </si>
  <si>
    <t>Table 2-9 : Percentage Distribution of Guest Nights in Hotels by Nationality, Region and Quarter, 2011</t>
  </si>
  <si>
    <t>Table 2-10: Average Length of Stay per Guest  (Nights/Guest) by Nationality, Region and Quarter, 2011</t>
  </si>
  <si>
    <t>Table 2-7 (Cont.): Percentage Distribution of Guests in Hotels by Nationality, Region and  Quarter, 2011</t>
  </si>
  <si>
    <t>No.</t>
  </si>
  <si>
    <t>No. of Playgrounds/Sport Halls</t>
  </si>
  <si>
    <t>Table 2-7: Percentage Distribution of Guests in Hotels by Nationality, Region and Quarter,2011</t>
  </si>
  <si>
    <t>Table 1-7(Cont.): Percentage Distribution of Guest Nights in Hotels by Nationality and     Month, 2011</t>
  </si>
  <si>
    <t>Table 1-5 (Cont.): Percentage Distribution of Guests in Hotels by Nationality and  Month, 2011</t>
  </si>
  <si>
    <t xml:space="preserve"> التجهيزات في الغرف</t>
  </si>
  <si>
    <t xml:space="preserve"> Rooms Facilities</t>
  </si>
  <si>
    <t>الادارة</t>
  </si>
  <si>
    <t xml:space="preserve"> II</t>
  </si>
  <si>
    <t xml:space="preserve"> III</t>
  </si>
  <si>
    <t xml:space="preserve"> IV</t>
  </si>
  <si>
    <t xml:space="preserve">  I</t>
  </si>
  <si>
    <t xml:space="preserve">  II</t>
  </si>
  <si>
    <t xml:space="preserve">  III</t>
  </si>
  <si>
    <t xml:space="preserve">  IV</t>
  </si>
  <si>
    <t>Table 1-5: Percentage Distribution of Guests in Hotels by Nationality and Month,2011</t>
  </si>
  <si>
    <t>Table 2-8 (Cont.): Distribution of Guest Nights in Hotels by Nationality, Region and Quarter,2011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</si>
  <si>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charset val="178"/>
      </rPr>
      <t xml:space="preserve">4 : المرافق العامة المتوفرة في الفنادق حسب المنطقة في كانون أول، </t>
    </r>
    <r>
      <rPr>
        <b/>
        <sz val="11"/>
        <color theme="1"/>
        <rFont val="Arial"/>
        <family val="2"/>
      </rPr>
      <t>2011</t>
    </r>
  </si>
  <si>
    <t>Table 2-4 : Public Utilities Available in Hotels by Region as of December, 2011</t>
  </si>
  <si>
    <t xml:space="preserve">       القدس</t>
  </si>
  <si>
    <t xml:space="preserve">      قطاع غزة</t>
  </si>
  <si>
    <t xml:space="preserve">    Jerusalem </t>
  </si>
  <si>
    <t xml:space="preserve">   Gaza Strip    </t>
  </si>
  <si>
    <t xml:space="preserve">   South of West Bank </t>
  </si>
  <si>
    <t xml:space="preserve">   Jerusalem </t>
  </si>
  <si>
    <t xml:space="preserve">   Middle of West Bank </t>
  </si>
  <si>
    <t xml:space="preserve">   North of West Bank </t>
  </si>
  <si>
    <t xml:space="preserve">   Palestinian Territory</t>
  </si>
  <si>
    <t xml:space="preserve">  South of West Bank </t>
  </si>
  <si>
    <t xml:space="preserve">  North of West Bank </t>
  </si>
  <si>
    <t xml:space="preserve">  Palestinian Territory</t>
  </si>
  <si>
    <t xml:space="preserve"> قطاع غزة   </t>
  </si>
  <si>
    <t xml:space="preserve">  الأراضي الفلسطينية</t>
  </si>
  <si>
    <r>
      <t xml:space="preserve">  </t>
    </r>
    <r>
      <rPr>
        <sz val="9"/>
        <color theme="1"/>
        <rFont val="Simplified Arabic"/>
        <charset val="178"/>
      </rPr>
      <t>شمال الضفة الغربية</t>
    </r>
  </si>
  <si>
    <r>
      <t xml:space="preserve">  </t>
    </r>
    <r>
      <rPr>
        <sz val="9"/>
        <color theme="1"/>
        <rFont val="Simplified Arabic"/>
        <charset val="178"/>
      </rPr>
      <t xml:space="preserve"> وسط الضفة الغربية</t>
    </r>
  </si>
  <si>
    <t xml:space="preserve">    القدس</t>
  </si>
  <si>
    <t xml:space="preserve">    جنوب الضفة الغربية</t>
  </si>
  <si>
    <t xml:space="preserve"> 1 - 14</t>
  </si>
  <si>
    <t>1-14</t>
  </si>
  <si>
    <t>عدد الغرف المتاح</t>
  </si>
  <si>
    <t>*Represents the average of indicators, except the number of guests and number of guest nights, which represents the annual total.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</si>
</sst>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_-* #,##0_-;_-* #,##0\-;_-* &quot;-&quot;??_-;_-@_-"/>
    <numFmt numFmtId="166" formatCode="_-* #,##0.0_-;_-* #,##0.0\-;_-* &quot;-&quot;??_-;_-@_-"/>
  </numFmts>
  <fonts count="31">
    <font>
      <sz val="11"/>
      <color theme="1"/>
      <name val="Arial"/>
      <family val="2"/>
      <charset val="178"/>
      <scheme val="minor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2"/>
      <color theme="1"/>
      <name val="Simplified Arabic"/>
      <charset val="178"/>
    </font>
    <font>
      <b/>
      <sz val="11"/>
      <color theme="1"/>
      <name val="Arial"/>
      <family val="2"/>
      <scheme val="minor"/>
    </font>
    <font>
      <sz val="7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Times New Roman"/>
      <family val="1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</font>
    <font>
      <b/>
      <sz val="9"/>
      <color theme="1"/>
      <name val="Arial"/>
      <family val="2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9"/>
      <color theme="1"/>
      <name val="Arial"/>
      <family val="2"/>
      <charset val="178"/>
      <scheme val="minor"/>
    </font>
    <font>
      <sz val="9"/>
      <color theme="1"/>
      <name val="ESRI Survey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747">
    <xf numFmtId="0" fontId="0" fillId="0" borderId="0" xfId="0"/>
    <xf numFmtId="0" fontId="3" fillId="0" borderId="0" xfId="0" applyFont="1" applyAlignment="1">
      <alignment wrapText="1"/>
    </xf>
    <xf numFmtId="0" fontId="5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5" fillId="0" borderId="5" xfId="0" applyFont="1" applyBorder="1" applyAlignment="1">
      <alignment horizontal="right" vertical="center"/>
    </xf>
    <xf numFmtId="0" fontId="8" fillId="0" borderId="0" xfId="0" applyFont="1"/>
    <xf numFmtId="0" fontId="10" fillId="0" borderId="0" xfId="0" applyFont="1"/>
    <xf numFmtId="0" fontId="5" fillId="0" borderId="7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readingOrder="2"/>
    </xf>
    <xf numFmtId="0" fontId="7" fillId="0" borderId="10" xfId="0" applyFont="1" applyBorder="1" applyAlignment="1">
      <alignment horizontal="center" vertical="center" wrapText="1" readingOrder="2"/>
    </xf>
    <xf numFmtId="0" fontId="10" fillId="0" borderId="0" xfId="0" applyFont="1" applyAlignment="1">
      <alignment horizontal="center"/>
    </xf>
    <xf numFmtId="0" fontId="0" fillId="0" borderId="0" xfId="0" applyBorder="1"/>
    <xf numFmtId="0" fontId="11" fillId="0" borderId="0" xfId="0" applyFont="1" applyAlignment="1">
      <alignment horizontal="center"/>
    </xf>
    <xf numFmtId="0" fontId="5" fillId="0" borderId="6" xfId="0" applyFont="1" applyBorder="1"/>
    <xf numFmtId="0" fontId="10" fillId="0" borderId="0" xfId="0" applyFont="1" applyAlignment="1">
      <alignment horizontal="center" readingOrder="2"/>
    </xf>
    <xf numFmtId="0" fontId="3" fillId="0" borderId="0" xfId="0" applyFont="1" applyBorder="1" applyAlignment="1">
      <alignment wrapText="1"/>
    </xf>
    <xf numFmtId="0" fontId="7" fillId="0" borderId="0" xfId="0" applyFont="1" applyBorder="1" applyAlignment="1">
      <alignment horizontal="justify" readingOrder="2"/>
    </xf>
    <xf numFmtId="3" fontId="5" fillId="0" borderId="0" xfId="0" applyNumberFormat="1" applyFont="1" applyBorder="1" applyAlignment="1">
      <alignment horizontal="right" readingOrder="2"/>
    </xf>
    <xf numFmtId="3" fontId="4" fillId="0" borderId="0" xfId="0" applyNumberFormat="1" applyFont="1" applyBorder="1" applyAlignment="1">
      <alignment horizontal="right" readingOrder="2"/>
    </xf>
    <xf numFmtId="0" fontId="6" fillId="0" borderId="10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readingOrder="2"/>
    </xf>
    <xf numFmtId="0" fontId="14" fillId="0" borderId="0" xfId="0" applyFont="1"/>
    <xf numFmtId="0" fontId="5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7" fillId="0" borderId="5" xfId="0" applyFont="1" applyBorder="1" applyAlignment="1">
      <alignment horizontal="right"/>
    </xf>
    <xf numFmtId="0" fontId="18" fillId="0" borderId="0" xfId="0" applyFont="1"/>
    <xf numFmtId="0" fontId="5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justify" vertical="center"/>
    </xf>
    <xf numFmtId="0" fontId="5" fillId="0" borderId="6" xfId="0" applyFont="1" applyBorder="1" applyAlignment="1">
      <alignment vertical="center"/>
    </xf>
    <xf numFmtId="0" fontId="7" fillId="0" borderId="5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 readingOrder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5" xfId="0" applyFont="1" applyBorder="1" applyAlignment="1">
      <alignment horizontal="right" vertical="center"/>
    </xf>
    <xf numFmtId="0" fontId="7" fillId="0" borderId="5" xfId="0" applyFont="1" applyBorder="1" applyAlignment="1">
      <alignment horizontal="left" vertical="center" readingOrder="2"/>
    </xf>
    <xf numFmtId="0" fontId="5" fillId="0" borderId="7" xfId="0" applyFont="1" applyBorder="1" applyAlignment="1">
      <alignment horizontal="right" vertical="center"/>
    </xf>
    <xf numFmtId="0" fontId="0" fillId="0" borderId="0" xfId="0" applyAlignment="1"/>
    <xf numFmtId="0" fontId="4" fillId="0" borderId="14" xfId="0" applyFont="1" applyBorder="1" applyAlignment="1">
      <alignment horizontal="left"/>
    </xf>
    <xf numFmtId="0" fontId="4" fillId="0" borderId="6" xfId="0" applyFont="1" applyBorder="1" applyAlignment="1"/>
    <xf numFmtId="0" fontId="5" fillId="0" borderId="6" xfId="0" applyFont="1" applyBorder="1" applyAlignment="1"/>
    <xf numFmtId="0" fontId="5" fillId="0" borderId="9" xfId="0" applyFont="1" applyBorder="1" applyAlignment="1"/>
    <xf numFmtId="0" fontId="6" fillId="0" borderId="5" xfId="0" applyFont="1" applyBorder="1" applyAlignment="1">
      <alignment horizontal="right"/>
    </xf>
    <xf numFmtId="0" fontId="7" fillId="0" borderId="5" xfId="0" applyFont="1" applyBorder="1" applyAlignment="1">
      <alignment horizontal="left" readingOrder="2"/>
    </xf>
    <xf numFmtId="0" fontId="7" fillId="0" borderId="2" xfId="0" applyFont="1" applyBorder="1" applyAlignment="1">
      <alignment horizontal="center" vertical="center" wrapText="1" readingOrder="2"/>
    </xf>
    <xf numFmtId="0" fontId="21" fillId="0" borderId="0" xfId="0" applyFont="1" applyAlignment="1">
      <alignment horizontal="right" readingOrder="2"/>
    </xf>
    <xf numFmtId="0" fontId="5" fillId="0" borderId="10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right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justify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justify" vertical="center"/>
    </xf>
    <xf numFmtId="0" fontId="5" fillId="0" borderId="9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/>
    </xf>
    <xf numFmtId="0" fontId="5" fillId="0" borderId="9" xfId="0" applyFont="1" applyBorder="1" applyAlignment="1">
      <alignment horizontal="justify"/>
    </xf>
    <xf numFmtId="0" fontId="7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22" fillId="0" borderId="0" xfId="0" applyFont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/>
    </xf>
    <xf numFmtId="165" fontId="0" fillId="0" borderId="0" xfId="0" applyNumberForma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 vertical="top" wrapText="1" readingOrder="2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 readingOrder="2"/>
    </xf>
    <xf numFmtId="165" fontId="5" fillId="0" borderId="0" xfId="1" applyNumberFormat="1" applyFont="1" applyBorder="1" applyAlignment="1">
      <alignment horizontal="right" vertical="top" indent="1" readingOrder="2"/>
    </xf>
    <xf numFmtId="165" fontId="5" fillId="0" borderId="0" xfId="1" applyNumberFormat="1" applyFont="1" applyBorder="1" applyAlignment="1">
      <alignment horizontal="right" vertical="top" indent="1"/>
    </xf>
    <xf numFmtId="165" fontId="16" fillId="0" borderId="0" xfId="1" applyNumberFormat="1" applyFont="1" applyBorder="1" applyAlignment="1">
      <alignment horizontal="right" vertical="top" indent="1"/>
    </xf>
    <xf numFmtId="165" fontId="4" fillId="0" borderId="8" xfId="1" applyNumberFormat="1" applyFont="1" applyBorder="1" applyAlignment="1">
      <alignment horizontal="right" vertical="top" indent="1"/>
    </xf>
    <xf numFmtId="165" fontId="4" fillId="0" borderId="8" xfId="1" applyNumberFormat="1" applyFont="1" applyBorder="1" applyAlignment="1">
      <alignment horizontal="right" vertical="top" indent="1" readingOrder="2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3" xfId="0" applyBorder="1"/>
    <xf numFmtId="0" fontId="0" fillId="0" borderId="8" xfId="0" applyBorder="1"/>
    <xf numFmtId="0" fontId="10" fillId="0" borderId="0" xfId="0" applyFont="1" applyAlignment="1">
      <alignment vertical="center"/>
    </xf>
    <xf numFmtId="2" fontId="7" fillId="0" borderId="10" xfId="0" applyNumberFormat="1" applyFont="1" applyBorder="1" applyAlignment="1">
      <alignment horizontal="right" vertical="top" indent="1" readingOrder="2"/>
    </xf>
    <xf numFmtId="2" fontId="7" fillId="0" borderId="11" xfId="0" applyNumberFormat="1" applyFont="1" applyBorder="1" applyAlignment="1">
      <alignment horizontal="right" vertical="top" indent="1" readingOrder="2"/>
    </xf>
    <xf numFmtId="2" fontId="6" fillId="0" borderId="12" xfId="0" applyNumberFormat="1" applyFont="1" applyBorder="1" applyAlignment="1">
      <alignment horizontal="right" vertical="top" indent="1" readingOrder="2"/>
    </xf>
    <xf numFmtId="165" fontId="24" fillId="0" borderId="0" xfId="1" applyNumberFormat="1" applyFont="1" applyBorder="1" applyAlignment="1">
      <alignment horizontal="right" vertical="top" indent="1"/>
    </xf>
    <xf numFmtId="165" fontId="26" fillId="0" borderId="0" xfId="1" applyNumberFormat="1" applyFont="1" applyBorder="1" applyAlignment="1">
      <alignment horizontal="right" vertical="top" indent="1"/>
    </xf>
    <xf numFmtId="165" fontId="26" fillId="0" borderId="8" xfId="1" applyNumberFormat="1" applyFont="1" applyBorder="1" applyAlignment="1">
      <alignment horizontal="right" vertical="top" indent="1"/>
    </xf>
    <xf numFmtId="2" fontId="5" fillId="0" borderId="10" xfId="0" applyNumberFormat="1" applyFont="1" applyBorder="1" applyAlignment="1">
      <alignment horizontal="left" vertical="top" indent="1"/>
    </xf>
    <xf numFmtId="2" fontId="5" fillId="0" borderId="11" xfId="0" applyNumberFormat="1" applyFont="1" applyBorder="1" applyAlignment="1">
      <alignment horizontal="left" vertical="top" indent="1"/>
    </xf>
    <xf numFmtId="2" fontId="4" fillId="0" borderId="12" xfId="0" applyNumberFormat="1" applyFont="1" applyBorder="1" applyAlignment="1">
      <alignment horizontal="left" vertical="top" indent="1"/>
    </xf>
    <xf numFmtId="0" fontId="7" fillId="0" borderId="10" xfId="0" applyFont="1" applyBorder="1" applyAlignment="1">
      <alignment horizontal="right" vertical="top" wrapText="1" indent="1" readingOrder="2"/>
    </xf>
    <xf numFmtId="0" fontId="7" fillId="0" borderId="11" xfId="0" applyFont="1" applyBorder="1" applyAlignment="1">
      <alignment horizontal="right" vertical="top" wrapText="1" indent="1" readingOrder="2"/>
    </xf>
    <xf numFmtId="0" fontId="6" fillId="0" borderId="12" xfId="0" applyFont="1" applyBorder="1" applyAlignment="1">
      <alignment horizontal="right" vertical="top" wrapText="1" indent="1" readingOrder="2"/>
    </xf>
    <xf numFmtId="0" fontId="5" fillId="0" borderId="11" xfId="0" applyFont="1" applyBorder="1" applyAlignment="1">
      <alignment horizontal="left" vertical="top" wrapText="1" indent="1"/>
    </xf>
    <xf numFmtId="165" fontId="24" fillId="0" borderId="0" xfId="1" applyNumberFormat="1" applyFont="1" applyAlignment="1">
      <alignment horizontal="right" vertical="top" indent="1"/>
    </xf>
    <xf numFmtId="165" fontId="26" fillId="0" borderId="7" xfId="1" applyNumberFormat="1" applyFont="1" applyBorder="1" applyAlignment="1">
      <alignment horizontal="right" vertical="top" wrapText="1" indent="1"/>
    </xf>
    <xf numFmtId="165" fontId="26" fillId="0" borderId="8" xfId="1" applyNumberFormat="1" applyFont="1" applyBorder="1" applyAlignment="1">
      <alignment horizontal="right" vertical="top" wrapText="1" indent="1"/>
    </xf>
    <xf numFmtId="3" fontId="26" fillId="0" borderId="0" xfId="0" applyNumberFormat="1" applyFont="1" applyBorder="1" applyAlignment="1">
      <alignment horizontal="right" vertical="top" indent="1" readingOrder="2"/>
    </xf>
    <xf numFmtId="3" fontId="26" fillId="0" borderId="8" xfId="0" applyNumberFormat="1" applyFont="1" applyBorder="1" applyAlignment="1">
      <alignment horizontal="right" vertical="top" indent="1" readingOrder="2"/>
    </xf>
    <xf numFmtId="0" fontId="10" fillId="0" borderId="0" xfId="0" applyFont="1" applyAlignment="1">
      <alignment horizontal="center" vertical="center" readingOrder="2"/>
    </xf>
    <xf numFmtId="0" fontId="3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readingOrder="2"/>
    </xf>
    <xf numFmtId="0" fontId="14" fillId="0" borderId="0" xfId="0" applyFont="1" applyAlignment="1">
      <alignment horizontal="center" vertical="center" readingOrder="2"/>
    </xf>
    <xf numFmtId="165" fontId="4" fillId="0" borderId="0" xfId="1" applyNumberFormat="1" applyFont="1" applyBorder="1" applyAlignment="1">
      <alignment horizontal="right" vertical="top" indent="1"/>
    </xf>
    <xf numFmtId="0" fontId="4" fillId="0" borderId="0" xfId="0" applyFont="1" applyBorder="1" applyAlignment="1">
      <alignment horizontal="right" vertical="top" indent="1"/>
    </xf>
    <xf numFmtId="0" fontId="16" fillId="0" borderId="0" xfId="0" applyFont="1" applyAlignment="1">
      <alignment horizontal="right" vertical="top" indent="1"/>
    </xf>
    <xf numFmtId="0" fontId="4" fillId="0" borderId="6" xfId="0" applyFont="1" applyBorder="1" applyAlignment="1">
      <alignment horizontal="left" vertical="top" indent="1"/>
    </xf>
    <xf numFmtId="0" fontId="5" fillId="0" borderId="6" xfId="0" applyFont="1" applyBorder="1" applyAlignment="1">
      <alignment horizontal="left" vertical="top" indent="1"/>
    </xf>
    <xf numFmtId="0" fontId="4" fillId="0" borderId="9" xfId="0" applyFont="1" applyBorder="1" applyAlignment="1">
      <alignment horizontal="left" vertical="top" indent="1"/>
    </xf>
    <xf numFmtId="0" fontId="4" fillId="0" borderId="5" xfId="0" applyFont="1" applyBorder="1" applyAlignment="1">
      <alignment horizontal="right" vertical="top" indent="1"/>
    </xf>
    <xf numFmtId="0" fontId="16" fillId="0" borderId="5" xfId="0" applyFont="1" applyBorder="1" applyAlignment="1">
      <alignment horizontal="right" vertical="top" indent="1"/>
    </xf>
    <xf numFmtId="0" fontId="16" fillId="0" borderId="7" xfId="0" applyFont="1" applyBorder="1" applyAlignment="1">
      <alignment horizontal="right" vertical="top" indent="1"/>
    </xf>
    <xf numFmtId="0" fontId="6" fillId="0" borderId="5" xfId="0" applyFont="1" applyBorder="1" applyAlignment="1">
      <alignment horizontal="right" vertical="top" indent="1" readingOrder="2"/>
    </xf>
    <xf numFmtId="0" fontId="5" fillId="0" borderId="0" xfId="0" applyFont="1" applyBorder="1" applyAlignment="1">
      <alignment horizontal="right" vertical="top" indent="1"/>
    </xf>
    <xf numFmtId="0" fontId="5" fillId="0" borderId="5" xfId="0" applyFont="1" applyBorder="1" applyAlignment="1">
      <alignment horizontal="right" vertical="top" indent="1"/>
    </xf>
    <xf numFmtId="0" fontId="4" fillId="0" borderId="7" xfId="0" applyFont="1" applyBorder="1" applyAlignment="1">
      <alignment horizontal="right" vertical="top" indent="1"/>
    </xf>
    <xf numFmtId="165" fontId="29" fillId="0" borderId="8" xfId="1" applyNumberFormat="1" applyFont="1" applyBorder="1" applyAlignment="1">
      <alignment horizontal="right" vertical="top" indent="1"/>
    </xf>
    <xf numFmtId="0" fontId="5" fillId="0" borderId="4" xfId="0" applyFont="1" applyBorder="1" applyAlignment="1">
      <alignment horizontal="left" vertical="top" indent="1"/>
    </xf>
    <xf numFmtId="0" fontId="7" fillId="0" borderId="10" xfId="0" applyFont="1" applyBorder="1" applyAlignment="1">
      <alignment horizontal="right" vertical="top" indent="1" readingOrder="2"/>
    </xf>
    <xf numFmtId="0" fontId="7" fillId="0" borderId="11" xfId="0" applyFont="1" applyBorder="1" applyAlignment="1">
      <alignment horizontal="right" vertical="top" indent="1" readingOrder="2"/>
    </xf>
    <xf numFmtId="0" fontId="6" fillId="0" borderId="12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left" vertical="top" indent="1" readingOrder="1"/>
    </xf>
    <xf numFmtId="0" fontId="5" fillId="0" borderId="11" xfId="0" applyFont="1" applyBorder="1" applyAlignment="1">
      <alignment horizontal="left" vertical="top" indent="1"/>
    </xf>
    <xf numFmtId="0" fontId="4" fillId="0" borderId="12" xfId="0" applyFont="1" applyBorder="1" applyAlignment="1">
      <alignment horizontal="left" vertical="top" indent="1"/>
    </xf>
    <xf numFmtId="0" fontId="5" fillId="0" borderId="5" xfId="0" applyFont="1" applyBorder="1" applyAlignment="1">
      <alignment horizontal="left" vertical="top" indent="1"/>
    </xf>
    <xf numFmtId="0" fontId="5" fillId="0" borderId="6" xfId="0" applyFont="1" applyBorder="1" applyAlignment="1">
      <alignment vertical="top"/>
    </xf>
    <xf numFmtId="165" fontId="16" fillId="0" borderId="0" xfId="1" applyNumberFormat="1" applyFont="1" applyAlignment="1">
      <alignment horizontal="right" vertical="top" indent="1"/>
    </xf>
    <xf numFmtId="0" fontId="5" fillId="0" borderId="11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top" indent="1"/>
    </xf>
    <xf numFmtId="164" fontId="4" fillId="0" borderId="4" xfId="0" applyNumberFormat="1" applyFont="1" applyBorder="1" applyAlignment="1">
      <alignment horizontal="right" vertical="top" indent="1"/>
    </xf>
    <xf numFmtId="164" fontId="4" fillId="0" borderId="5" xfId="0" applyNumberFormat="1" applyFont="1" applyBorder="1" applyAlignment="1">
      <alignment horizontal="right" vertical="top" indent="1"/>
    </xf>
    <xf numFmtId="164" fontId="4" fillId="0" borderId="0" xfId="0" applyNumberFormat="1" applyFont="1" applyBorder="1" applyAlignment="1">
      <alignment horizontal="right" vertical="top" indent="1"/>
    </xf>
    <xf numFmtId="164" fontId="4" fillId="0" borderId="6" xfId="0" applyNumberFormat="1" applyFont="1" applyBorder="1" applyAlignment="1">
      <alignment horizontal="right" vertical="top" indent="1"/>
    </xf>
    <xf numFmtId="0" fontId="24" fillId="0" borderId="2" xfId="0" applyFont="1" applyBorder="1" applyAlignment="1">
      <alignment horizontal="right" vertical="top" indent="1"/>
    </xf>
    <xf numFmtId="0" fontId="24" fillId="0" borderId="3" xfId="0" applyFont="1" applyBorder="1" applyAlignment="1">
      <alignment horizontal="right" vertical="top" indent="1"/>
    </xf>
    <xf numFmtId="3" fontId="26" fillId="0" borderId="3" xfId="0" applyNumberFormat="1" applyFont="1" applyBorder="1" applyAlignment="1">
      <alignment horizontal="right" vertical="top" indent="1"/>
    </xf>
    <xf numFmtId="3" fontId="26" fillId="0" borderId="4" xfId="0" applyNumberFormat="1" applyFont="1" applyBorder="1" applyAlignment="1">
      <alignment horizontal="right" vertical="top" indent="1"/>
    </xf>
    <xf numFmtId="0" fontId="24" fillId="0" borderId="5" xfId="0" applyFont="1" applyBorder="1" applyAlignment="1">
      <alignment horizontal="right" vertical="top" indent="1"/>
    </xf>
    <xf numFmtId="0" fontId="24" fillId="0" borderId="0" xfId="0" applyFont="1" applyBorder="1" applyAlignment="1">
      <alignment horizontal="right" vertical="top" indent="1"/>
    </xf>
    <xf numFmtId="3" fontId="26" fillId="0" borderId="0" xfId="0" applyNumberFormat="1" applyFont="1" applyBorder="1" applyAlignment="1">
      <alignment horizontal="right" vertical="top" indent="1"/>
    </xf>
    <xf numFmtId="3" fontId="26" fillId="0" borderId="6" xfId="0" applyNumberFormat="1" applyFont="1" applyBorder="1" applyAlignment="1">
      <alignment horizontal="right" vertical="top" indent="1"/>
    </xf>
    <xf numFmtId="0" fontId="26" fillId="0" borderId="7" xfId="0" applyFont="1" applyBorder="1" applyAlignment="1">
      <alignment horizontal="right" vertical="top" indent="1"/>
    </xf>
    <xf numFmtId="165" fontId="24" fillId="0" borderId="8" xfId="1" applyNumberFormat="1" applyFont="1" applyBorder="1" applyAlignment="1">
      <alignment horizontal="right" vertical="top" indent="1"/>
    </xf>
    <xf numFmtId="0" fontId="24" fillId="0" borderId="7" xfId="0" applyFont="1" applyBorder="1" applyAlignment="1">
      <alignment horizontal="right" vertical="top" indent="1"/>
    </xf>
    <xf numFmtId="0" fontId="24" fillId="0" borderId="8" xfId="0" applyFont="1" applyBorder="1" applyAlignment="1">
      <alignment horizontal="right" vertical="top" indent="1"/>
    </xf>
    <xf numFmtId="165" fontId="16" fillId="0" borderId="0" xfId="1" applyNumberFormat="1" applyFont="1" applyBorder="1" applyAlignment="1">
      <alignment horizontal="right" vertical="center" indent="1"/>
    </xf>
    <xf numFmtId="166" fontId="16" fillId="0" borderId="0" xfId="1" applyNumberFormat="1" applyFont="1" applyBorder="1" applyAlignment="1">
      <alignment horizontal="right" vertical="center" indent="1"/>
    </xf>
    <xf numFmtId="164" fontId="16" fillId="0" borderId="0" xfId="0" applyNumberFormat="1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center" indent="1" readingOrder="2"/>
    </xf>
    <xf numFmtId="3" fontId="7" fillId="0" borderId="0" xfId="0" applyNumberFormat="1" applyFont="1" applyBorder="1" applyAlignment="1">
      <alignment horizontal="right" vertical="center" indent="1" readingOrder="2"/>
    </xf>
    <xf numFmtId="165" fontId="4" fillId="0" borderId="0" xfId="1" applyNumberFormat="1" applyFont="1" applyBorder="1" applyAlignment="1">
      <alignment horizontal="right" vertical="top" indent="1" readingOrder="2"/>
    </xf>
    <xf numFmtId="0" fontId="24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top" indent="1"/>
    </xf>
    <xf numFmtId="0" fontId="5" fillId="0" borderId="5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164" fontId="5" fillId="0" borderId="5" xfId="0" applyNumberFormat="1" applyFont="1" applyBorder="1" applyAlignment="1">
      <alignment horizontal="right" vertical="top" indent="1"/>
    </xf>
    <xf numFmtId="164" fontId="5" fillId="0" borderId="0" xfId="0" applyNumberFormat="1" applyFont="1" applyBorder="1" applyAlignment="1">
      <alignment horizontal="right" vertical="top" indent="1"/>
    </xf>
    <xf numFmtId="164" fontId="5" fillId="0" borderId="6" xfId="0" applyNumberFormat="1" applyFont="1" applyBorder="1" applyAlignment="1">
      <alignment horizontal="right" vertical="top" indent="1"/>
    </xf>
    <xf numFmtId="164" fontId="5" fillId="0" borderId="7" xfId="0" applyNumberFormat="1" applyFont="1" applyBorder="1" applyAlignment="1">
      <alignment horizontal="right" vertical="top" indent="1"/>
    </xf>
    <xf numFmtId="164" fontId="5" fillId="0" borderId="8" xfId="0" applyNumberFormat="1" applyFont="1" applyBorder="1" applyAlignment="1">
      <alignment horizontal="right" vertical="top" indent="1"/>
    </xf>
    <xf numFmtId="164" fontId="5" fillId="0" borderId="9" xfId="0" applyNumberFormat="1" applyFont="1" applyBorder="1" applyAlignment="1">
      <alignment horizontal="right" vertical="top" indent="1"/>
    </xf>
    <xf numFmtId="0" fontId="17" fillId="0" borderId="0" xfId="0" applyFont="1" applyAlignment="1">
      <alignment horizontal="right" vertical="top" indent="1"/>
    </xf>
    <xf numFmtId="165" fontId="17" fillId="0" borderId="0" xfId="1" applyNumberFormat="1" applyFont="1" applyAlignment="1">
      <alignment horizontal="right" vertical="top" indent="1"/>
    </xf>
    <xf numFmtId="0" fontId="4" fillId="0" borderId="8" xfId="0" applyFont="1" applyBorder="1" applyAlignment="1">
      <alignment horizontal="right" vertical="top" indent="1"/>
    </xf>
    <xf numFmtId="0" fontId="5" fillId="0" borderId="5" xfId="0" applyFont="1" applyBorder="1" applyAlignment="1">
      <alignment horizontal="right" vertical="top" wrapText="1" indent="1"/>
    </xf>
    <xf numFmtId="0" fontId="4" fillId="0" borderId="5" xfId="0" applyFont="1" applyBorder="1" applyAlignment="1">
      <alignment horizontal="right" vertical="top" wrapText="1" indent="1"/>
    </xf>
    <xf numFmtId="0" fontId="5" fillId="0" borderId="5" xfId="0" applyFont="1" applyBorder="1" applyAlignment="1">
      <alignment horizontal="right" vertical="top" wrapText="1" indent="1" readingOrder="2"/>
    </xf>
    <xf numFmtId="0" fontId="5" fillId="0" borderId="7" xfId="0" applyFont="1" applyBorder="1" applyAlignment="1">
      <alignment horizontal="right" vertical="top" wrapText="1" indent="1"/>
    </xf>
    <xf numFmtId="0" fontId="17" fillId="0" borderId="2" xfId="0" applyFont="1" applyBorder="1" applyAlignment="1">
      <alignment horizontal="right" vertical="top" indent="1"/>
    </xf>
    <xf numFmtId="0" fontId="17" fillId="0" borderId="3" xfId="0" applyFont="1" applyBorder="1" applyAlignment="1">
      <alignment horizontal="right" vertical="top" indent="1"/>
    </xf>
    <xf numFmtId="165" fontId="17" fillId="0" borderId="3" xfId="1" applyNumberFormat="1" applyFont="1" applyBorder="1" applyAlignment="1">
      <alignment horizontal="right" vertical="top" indent="1"/>
    </xf>
    <xf numFmtId="165" fontId="17" fillId="0" borderId="0" xfId="1" applyNumberFormat="1" applyFont="1" applyBorder="1" applyAlignment="1">
      <alignment horizontal="right" vertical="top" indent="1"/>
    </xf>
    <xf numFmtId="164" fontId="17" fillId="0" borderId="8" xfId="0" applyNumberFormat="1" applyFont="1" applyBorder="1" applyAlignment="1">
      <alignment horizontal="right" vertical="top" indent="1"/>
    </xf>
    <xf numFmtId="0" fontId="25" fillId="0" borderId="0" xfId="0" applyFont="1" applyBorder="1" applyAlignment="1">
      <alignment horizontal="right" vertical="top" indent="1"/>
    </xf>
    <xf numFmtId="0" fontId="5" fillId="0" borderId="8" xfId="0" applyFont="1" applyBorder="1" applyAlignment="1">
      <alignment horizontal="right" vertical="top" indent="1"/>
    </xf>
    <xf numFmtId="0" fontId="0" fillId="0" borderId="0" xfId="0" applyAlignment="1">
      <alignment horizontal="right" vertical="top" indent="1"/>
    </xf>
    <xf numFmtId="0" fontId="24" fillId="0" borderId="0" xfId="0" applyFont="1" applyAlignment="1">
      <alignment horizontal="right" vertical="top" indent="1"/>
    </xf>
    <xf numFmtId="164" fontId="25" fillId="0" borderId="0" xfId="0" applyNumberFormat="1" applyFont="1" applyBorder="1" applyAlignment="1">
      <alignment horizontal="right" vertical="top" indent="1"/>
    </xf>
    <xf numFmtId="165" fontId="4" fillId="0" borderId="0" xfId="1" applyNumberFormat="1" applyFont="1" applyFill="1" applyBorder="1" applyAlignment="1">
      <alignment horizontal="right" vertical="top" indent="1"/>
    </xf>
    <xf numFmtId="1" fontId="4" fillId="0" borderId="0" xfId="0" applyNumberFormat="1" applyFont="1" applyFill="1" applyBorder="1" applyAlignment="1">
      <alignment horizontal="right" vertical="top" indent="1"/>
    </xf>
    <xf numFmtId="3" fontId="4" fillId="0" borderId="0" xfId="0" applyNumberFormat="1" applyFont="1" applyBorder="1" applyAlignment="1">
      <alignment horizontal="right" vertical="top" indent="1"/>
    </xf>
    <xf numFmtId="1" fontId="4" fillId="0" borderId="0" xfId="0" applyNumberFormat="1" applyFont="1" applyBorder="1" applyAlignment="1">
      <alignment horizontal="right" vertical="top" indent="1"/>
    </xf>
    <xf numFmtId="1" fontId="16" fillId="0" borderId="0" xfId="0" applyNumberFormat="1" applyFont="1" applyBorder="1" applyAlignment="1">
      <alignment horizontal="right" vertical="top" indent="1"/>
    </xf>
    <xf numFmtId="165" fontId="16" fillId="0" borderId="8" xfId="1" applyNumberFormat="1" applyFont="1" applyBorder="1" applyAlignment="1">
      <alignment horizontal="right" vertical="top" indent="1"/>
    </xf>
    <xf numFmtId="1" fontId="16" fillId="0" borderId="8" xfId="0" applyNumberFormat="1" applyFont="1" applyBorder="1" applyAlignment="1">
      <alignment horizontal="right" vertical="top" indent="1"/>
    </xf>
    <xf numFmtId="3" fontId="4" fillId="0" borderId="8" xfId="0" applyNumberFormat="1" applyFont="1" applyBorder="1" applyAlignment="1">
      <alignment horizontal="right" vertical="top" indent="1"/>
    </xf>
    <xf numFmtId="0" fontId="7" fillId="0" borderId="7" xfId="0" applyFont="1" applyBorder="1" applyAlignment="1">
      <alignment horizontal="right" vertical="top" wrapText="1" indent="1" readingOrder="2"/>
    </xf>
    <xf numFmtId="0" fontId="4" fillId="0" borderId="6" xfId="0" applyFont="1" applyBorder="1" applyAlignment="1">
      <alignment horizontal="center" vertical="top" wrapText="1" readingOrder="2"/>
    </xf>
    <xf numFmtId="0" fontId="5" fillId="0" borderId="6" xfId="0" applyFont="1" applyBorder="1" applyAlignment="1">
      <alignment horizontal="center" vertical="top" wrapText="1" readingOrder="2"/>
    </xf>
    <xf numFmtId="164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1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3" xfId="0" applyFont="1" applyBorder="1" applyAlignment="1">
      <alignment horizontal="right" vertical="top" indent="1" readingOrder="2"/>
    </xf>
    <xf numFmtId="0" fontId="4" fillId="0" borderId="4" xfId="0" applyFont="1" applyBorder="1" applyAlignment="1">
      <alignment horizontal="right" vertical="top" indent="1" readingOrder="2"/>
    </xf>
    <xf numFmtId="0" fontId="4" fillId="0" borderId="0" xfId="0" applyFont="1" applyBorder="1" applyAlignment="1">
      <alignment horizontal="right" vertical="top" indent="1" readingOrder="2"/>
    </xf>
    <xf numFmtId="0" fontId="4" fillId="0" borderId="6" xfId="0" applyFont="1" applyBorder="1" applyAlignment="1">
      <alignment horizontal="right" vertical="top" indent="1" readingOrder="2"/>
    </xf>
    <xf numFmtId="164" fontId="4" fillId="0" borderId="0" xfId="0" applyNumberFormat="1" applyFont="1" applyBorder="1" applyAlignment="1">
      <alignment horizontal="right" vertical="top" indent="1" readingOrder="2"/>
    </xf>
    <xf numFmtId="0" fontId="5" fillId="0" borderId="0" xfId="0" applyFont="1" applyBorder="1" applyAlignment="1">
      <alignment horizontal="right" vertical="top" indent="1" readingOrder="2"/>
    </xf>
    <xf numFmtId="0" fontId="5" fillId="0" borderId="6" xfId="0" applyFont="1" applyBorder="1" applyAlignment="1">
      <alignment horizontal="right" vertical="top" indent="1" readingOrder="2"/>
    </xf>
    <xf numFmtId="164" fontId="5" fillId="0" borderId="0" xfId="0" applyNumberFormat="1" applyFont="1" applyBorder="1" applyAlignment="1">
      <alignment horizontal="right" vertical="top" indent="1" readingOrder="2"/>
    </xf>
    <xf numFmtId="0" fontId="5" fillId="0" borderId="8" xfId="0" applyFont="1" applyBorder="1" applyAlignment="1">
      <alignment horizontal="right" vertical="top" indent="1" readingOrder="2"/>
    </xf>
    <xf numFmtId="0" fontId="5" fillId="0" borderId="9" xfId="0" applyFont="1" applyBorder="1" applyAlignment="1">
      <alignment horizontal="right" vertical="top" indent="1" readingOrder="2"/>
    </xf>
    <xf numFmtId="164" fontId="4" fillId="0" borderId="2" xfId="0" applyNumberFormat="1" applyFont="1" applyBorder="1" applyAlignment="1">
      <alignment horizontal="right" vertical="top" indent="1" readingOrder="2"/>
    </xf>
    <xf numFmtId="164" fontId="4" fillId="0" borderId="3" xfId="0" applyNumberFormat="1" applyFont="1" applyBorder="1" applyAlignment="1">
      <alignment horizontal="right" vertical="top" indent="1" readingOrder="2"/>
    </xf>
    <xf numFmtId="164" fontId="4" fillId="0" borderId="4" xfId="0" applyNumberFormat="1" applyFont="1" applyBorder="1" applyAlignment="1">
      <alignment horizontal="right" vertical="top" indent="1" readingOrder="2"/>
    </xf>
    <xf numFmtId="164" fontId="4" fillId="0" borderId="5" xfId="0" applyNumberFormat="1" applyFont="1" applyBorder="1" applyAlignment="1">
      <alignment horizontal="right" vertical="top" indent="1" readingOrder="2"/>
    </xf>
    <xf numFmtId="164" fontId="4" fillId="0" borderId="6" xfId="0" applyNumberFormat="1" applyFont="1" applyBorder="1" applyAlignment="1">
      <alignment horizontal="right" vertical="top" indent="1" readingOrder="2"/>
    </xf>
    <xf numFmtId="164" fontId="5" fillId="0" borderId="5" xfId="0" applyNumberFormat="1" applyFont="1" applyBorder="1" applyAlignment="1">
      <alignment horizontal="right" vertical="top" indent="1" readingOrder="2"/>
    </xf>
    <xf numFmtId="164" fontId="5" fillId="0" borderId="6" xfId="0" applyNumberFormat="1" applyFont="1" applyBorder="1" applyAlignment="1">
      <alignment horizontal="right" vertical="top" indent="1" readingOrder="2"/>
    </xf>
    <xf numFmtId="164" fontId="5" fillId="0" borderId="7" xfId="0" applyNumberFormat="1" applyFont="1" applyBorder="1" applyAlignment="1">
      <alignment horizontal="right" vertical="top" indent="1" readingOrder="2"/>
    </xf>
    <xf numFmtId="164" fontId="5" fillId="0" borderId="8" xfId="0" applyNumberFormat="1" applyFont="1" applyBorder="1" applyAlignment="1">
      <alignment horizontal="right" vertical="top" indent="1" readingOrder="2"/>
    </xf>
    <xf numFmtId="164" fontId="5" fillId="0" borderId="9" xfId="0" applyNumberFormat="1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left" vertical="top" indent="1" readingOrder="2"/>
    </xf>
    <xf numFmtId="0" fontId="26" fillId="0" borderId="8" xfId="0" applyFont="1" applyBorder="1" applyAlignment="1">
      <alignment horizontal="right" vertical="top" indent="1"/>
    </xf>
    <xf numFmtId="0" fontId="3" fillId="0" borderId="0" xfId="0" applyFont="1" applyAlignment="1">
      <alignment wrapText="1"/>
    </xf>
    <xf numFmtId="0" fontId="5" fillId="0" borderId="11" xfId="0" applyFont="1" applyBorder="1" applyAlignment="1">
      <alignment horizontal="left" vertical="top" indent="1" readingOrder="1"/>
    </xf>
    <xf numFmtId="0" fontId="7" fillId="0" borderId="5" xfId="0" applyFont="1" applyBorder="1" applyAlignment="1">
      <alignment horizontal="right" vertical="top" indent="1" readingOrder="2"/>
    </xf>
    <xf numFmtId="0" fontId="6" fillId="0" borderId="3" xfId="0" applyFont="1" applyBorder="1" applyAlignment="1">
      <alignment horizontal="center" vertical="center" readingOrder="2"/>
    </xf>
    <xf numFmtId="0" fontId="6" fillId="0" borderId="10" xfId="0" applyFont="1" applyBorder="1" applyAlignment="1">
      <alignment horizontal="center" vertical="center" readingOrder="2"/>
    </xf>
    <xf numFmtId="0" fontId="5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readingOrder="2"/>
    </xf>
    <xf numFmtId="0" fontId="7" fillId="0" borderId="2" xfId="0" applyFont="1" applyBorder="1" applyAlignment="1">
      <alignment horizontal="center" vertical="top" wrapText="1" readingOrder="2"/>
    </xf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5" fillId="0" borderId="6" xfId="0" applyFont="1" applyBorder="1" applyAlignment="1">
      <alignment horizontal="left" vertical="top" indent="1" readingOrder="2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/>
    </xf>
    <xf numFmtId="0" fontId="5" fillId="0" borderId="11" xfId="0" applyFont="1" applyBorder="1" applyAlignment="1">
      <alignment horizontal="right" vertical="top" indent="1"/>
    </xf>
    <xf numFmtId="0" fontId="6" fillId="0" borderId="12" xfId="0" applyFont="1" applyBorder="1" applyAlignment="1">
      <alignment horizontal="right" vertical="top" indent="1"/>
    </xf>
    <xf numFmtId="1" fontId="26" fillId="0" borderId="8" xfId="0" applyNumberFormat="1" applyFont="1" applyBorder="1" applyAlignment="1">
      <alignment horizontal="right" vertical="top" indent="1"/>
    </xf>
    <xf numFmtId="1" fontId="26" fillId="0" borderId="9" xfId="0" applyNumberFormat="1" applyFont="1" applyBorder="1" applyAlignment="1">
      <alignment horizontal="right" vertical="top" indent="1"/>
    </xf>
    <xf numFmtId="0" fontId="24" fillId="0" borderId="9" xfId="0" applyFont="1" applyBorder="1" applyAlignment="1">
      <alignment horizontal="center" vertical="center" wrapText="1"/>
    </xf>
    <xf numFmtId="0" fontId="0" fillId="0" borderId="0" xfId="0" applyBorder="1" applyAlignment="1">
      <alignment horizontal="right" vertical="top" inden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64" fontId="4" fillId="0" borderId="8" xfId="0" applyNumberFormat="1" applyFont="1" applyBorder="1" applyAlignment="1">
      <alignment horizontal="right" vertical="top" indent="1"/>
    </xf>
    <xf numFmtId="0" fontId="0" fillId="0" borderId="0" xfId="0" applyAlignment="1">
      <alignment horizontal="left" vertical="center"/>
    </xf>
    <xf numFmtId="0" fontId="4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right" vertical="top" indent="1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 vertical="top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right" vertical="top" indent="1"/>
    </xf>
    <xf numFmtId="0" fontId="4" fillId="0" borderId="6" xfId="0" applyFont="1" applyBorder="1" applyAlignment="1">
      <alignment horizontal="right" vertical="top" inden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24" fillId="0" borderId="12" xfId="0" applyFont="1" applyBorder="1" applyAlignment="1">
      <alignment horizontal="center" vertical="center" wrapText="1"/>
    </xf>
    <xf numFmtId="166" fontId="4" fillId="0" borderId="8" xfId="1" applyNumberFormat="1" applyFont="1" applyBorder="1" applyAlignment="1">
      <alignment horizontal="right" vertical="top" indent="1" readingOrder="2"/>
    </xf>
    <xf numFmtId="0" fontId="4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readingOrder="2"/>
    </xf>
    <xf numFmtId="0" fontId="6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top" wrapText="1" indent="1" readingOrder="2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 wrapText="1" indent="1"/>
    </xf>
    <xf numFmtId="0" fontId="0" fillId="0" borderId="0" xfId="0" applyBorder="1" applyAlignment="1"/>
    <xf numFmtId="0" fontId="10" fillId="0" borderId="0" xfId="0" applyFont="1" applyAlignment="1"/>
    <xf numFmtId="0" fontId="0" fillId="0" borderId="6" xfId="0" applyBorder="1" applyAlignment="1"/>
    <xf numFmtId="0" fontId="11" fillId="0" borderId="0" xfId="0" applyFont="1" applyAlignment="1"/>
    <xf numFmtId="0" fontId="5" fillId="0" borderId="10" xfId="0" applyFont="1" applyBorder="1" applyAlignment="1">
      <alignment horizontal="left" vertical="top" wrapText="1" indent="1" readingOrder="1"/>
    </xf>
    <xf numFmtId="0" fontId="4" fillId="0" borderId="12" xfId="0" applyFont="1" applyBorder="1" applyAlignment="1">
      <alignment horizontal="left" vertical="top" wrapText="1" indent="1"/>
    </xf>
    <xf numFmtId="165" fontId="4" fillId="0" borderId="3" xfId="1" applyNumberFormat="1" applyFont="1" applyBorder="1" applyAlignment="1">
      <alignment horizontal="right" vertical="top" indent="1"/>
    </xf>
    <xf numFmtId="165" fontId="4" fillId="0" borderId="4" xfId="1" applyNumberFormat="1" applyFont="1" applyBorder="1" applyAlignment="1">
      <alignment horizontal="right" vertical="top" indent="1"/>
    </xf>
    <xf numFmtId="165" fontId="4" fillId="0" borderId="6" xfId="1" applyNumberFormat="1" applyFont="1" applyBorder="1" applyAlignment="1">
      <alignment horizontal="right" vertical="top" indent="1"/>
    </xf>
    <xf numFmtId="0" fontId="17" fillId="0" borderId="5" xfId="0" applyFont="1" applyBorder="1" applyAlignment="1">
      <alignment horizontal="right" vertical="top" indent="1"/>
    </xf>
    <xf numFmtId="165" fontId="5" fillId="0" borderId="6" xfId="1" applyNumberFormat="1" applyFont="1" applyBorder="1" applyAlignment="1">
      <alignment horizontal="right" vertical="top" indent="1"/>
    </xf>
    <xf numFmtId="165" fontId="5" fillId="0" borderId="8" xfId="1" applyNumberFormat="1" applyFont="1" applyBorder="1" applyAlignment="1">
      <alignment horizontal="right" vertical="top" indent="1"/>
    </xf>
    <xf numFmtId="165" fontId="5" fillId="0" borderId="9" xfId="1" applyNumberFormat="1" applyFont="1" applyBorder="1" applyAlignment="1">
      <alignment horizontal="right" vertical="top" indent="1"/>
    </xf>
    <xf numFmtId="0" fontId="4" fillId="0" borderId="2" xfId="0" applyFont="1" applyBorder="1" applyAlignment="1">
      <alignment horizontal="right" vertical="top" indent="1" readingOrder="2"/>
    </xf>
    <xf numFmtId="0" fontId="4" fillId="0" borderId="5" xfId="0" applyFont="1" applyBorder="1" applyAlignment="1">
      <alignment horizontal="right" vertical="top" indent="1" readingOrder="2"/>
    </xf>
    <xf numFmtId="0" fontId="5" fillId="0" borderId="5" xfId="0" applyFont="1" applyBorder="1" applyAlignment="1">
      <alignment horizontal="right" vertical="top" indent="1" readingOrder="2"/>
    </xf>
    <xf numFmtId="0" fontId="5" fillId="0" borderId="7" xfId="0" applyFont="1" applyBorder="1" applyAlignment="1">
      <alignment horizontal="right" vertical="top" indent="1" readingOrder="2"/>
    </xf>
    <xf numFmtId="0" fontId="4" fillId="0" borderId="9" xfId="0" applyFont="1" applyBorder="1" applyAlignment="1">
      <alignment horizontal="right" vertical="top" indent="1" readingOrder="2"/>
    </xf>
    <xf numFmtId="0" fontId="6" fillId="0" borderId="5" xfId="0" applyFont="1" applyBorder="1" applyAlignment="1">
      <alignment horizontal="right" vertical="top" wrapText="1" indent="1" readingOrder="2"/>
    </xf>
    <xf numFmtId="0" fontId="4" fillId="0" borderId="6" xfId="0" applyFont="1" applyBorder="1" applyAlignment="1">
      <alignment horizontal="right" vertical="top" wrapText="1" indent="1"/>
    </xf>
    <xf numFmtId="0" fontId="5" fillId="0" borderId="6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 readingOrder="1"/>
    </xf>
    <xf numFmtId="0" fontId="5" fillId="0" borderId="9" xfId="0" applyFont="1" applyBorder="1" applyAlignment="1">
      <alignment horizontal="right" vertical="top" wrapText="1" indent="1"/>
    </xf>
    <xf numFmtId="0" fontId="4" fillId="0" borderId="12" xfId="0" applyFont="1" applyBorder="1" applyAlignment="1">
      <alignment horizontal="center" wrapText="1" readingOrder="1"/>
    </xf>
    <xf numFmtId="165" fontId="26" fillId="0" borderId="7" xfId="1" applyNumberFormat="1" applyFont="1" applyBorder="1" applyAlignment="1">
      <alignment horizontal="right" vertical="top" indent="1"/>
    </xf>
    <xf numFmtId="165" fontId="17" fillId="0" borderId="8" xfId="1" applyNumberFormat="1" applyFont="1" applyBorder="1" applyAlignment="1">
      <alignment horizontal="right" vertical="top" indent="1"/>
    </xf>
    <xf numFmtId="0" fontId="6" fillId="0" borderId="6" xfId="0" applyFont="1" applyBorder="1" applyAlignment="1">
      <alignment horizontal="right" vertical="top" indent="1"/>
    </xf>
    <xf numFmtId="0" fontId="6" fillId="0" borderId="5" xfId="0" applyFont="1" applyBorder="1" applyAlignment="1">
      <alignment horizontal="right" vertical="top" indent="1"/>
    </xf>
    <xf numFmtId="0" fontId="7" fillId="0" borderId="5" xfId="0" applyFont="1" applyBorder="1" applyAlignment="1">
      <alignment horizontal="right" vertical="top" indent="1"/>
    </xf>
    <xf numFmtId="0" fontId="7" fillId="0" borderId="6" xfId="0" applyFont="1" applyBorder="1" applyAlignment="1">
      <alignment horizontal="right" vertical="top" indent="1" readingOrder="2"/>
    </xf>
    <xf numFmtId="0" fontId="7" fillId="0" borderId="5" xfId="0" applyFont="1" applyBorder="1" applyAlignment="1">
      <alignment horizontal="right" vertical="top" indent="1" readingOrder="1"/>
    </xf>
    <xf numFmtId="0" fontId="6" fillId="0" borderId="7" xfId="0" applyFont="1" applyBorder="1" applyAlignment="1">
      <alignment horizontal="right" vertical="top" indent="1"/>
    </xf>
    <xf numFmtId="0" fontId="7" fillId="0" borderId="9" xfId="0" applyFont="1" applyBorder="1" applyAlignment="1">
      <alignment horizontal="right" vertical="top" indent="1" readingOrder="2"/>
    </xf>
    <xf numFmtId="0" fontId="4" fillId="0" borderId="5" xfId="0" applyFont="1" applyBorder="1" applyAlignment="1">
      <alignment horizontal="left" vertical="top" indent="1"/>
    </xf>
    <xf numFmtId="0" fontId="6" fillId="0" borderId="6" xfId="0" applyFont="1" applyBorder="1" applyAlignment="1">
      <alignment horizontal="left" vertical="top" indent="1"/>
    </xf>
    <xf numFmtId="0" fontId="5" fillId="0" borderId="6" xfId="0" applyFont="1" applyBorder="1" applyAlignment="1">
      <alignment horizontal="left" vertical="top" indent="1" readingOrder="1"/>
    </xf>
    <xf numFmtId="0" fontId="15" fillId="0" borderId="6" xfId="0" applyFont="1" applyBorder="1" applyAlignment="1">
      <alignment horizontal="left" vertical="top" indent="1" readingOrder="1"/>
    </xf>
    <xf numFmtId="0" fontId="5" fillId="0" borderId="7" xfId="0" applyFont="1" applyBorder="1" applyAlignment="1">
      <alignment horizontal="left" vertical="top" indent="1"/>
    </xf>
    <xf numFmtId="0" fontId="6" fillId="0" borderId="5" xfId="0" applyFont="1" applyBorder="1" applyAlignment="1">
      <alignment horizontal="right" vertical="top" wrapText="1" indent="1"/>
    </xf>
    <xf numFmtId="0" fontId="4" fillId="0" borderId="7" xfId="0" applyFont="1" applyBorder="1" applyAlignment="1">
      <alignment horizontal="right" vertical="top" wrapText="1" indent="1"/>
    </xf>
    <xf numFmtId="0" fontId="4" fillId="0" borderId="5" xfId="0" applyFont="1" applyBorder="1" applyAlignment="1">
      <alignment horizontal="left" vertical="top" indent="1" readingOrder="2"/>
    </xf>
    <xf numFmtId="0" fontId="5" fillId="0" borderId="9" xfId="0" applyFont="1" applyBorder="1" applyAlignment="1">
      <alignment horizontal="left" vertical="top" indent="1"/>
    </xf>
    <xf numFmtId="0" fontId="5" fillId="0" borderId="9" xfId="0" applyFont="1" applyBorder="1" applyAlignment="1">
      <alignment horizontal="right" vertical="top" indent="1"/>
    </xf>
    <xf numFmtId="0" fontId="5" fillId="0" borderId="7" xfId="0" applyFont="1" applyBorder="1" applyAlignment="1">
      <alignment horizontal="right" vertical="top" indent="1"/>
    </xf>
    <xf numFmtId="0" fontId="4" fillId="0" borderId="6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4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right" vertical="top" indent="1" readingOrder="2"/>
    </xf>
    <xf numFmtId="0" fontId="5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center" readingOrder="2"/>
    </xf>
    <xf numFmtId="165" fontId="17" fillId="0" borderId="4" xfId="1" applyNumberFormat="1" applyFont="1" applyBorder="1" applyAlignment="1">
      <alignment horizontal="right" vertical="top" indent="1"/>
    </xf>
    <xf numFmtId="165" fontId="16" fillId="0" borderId="6" xfId="1" applyNumberFormat="1" applyFont="1" applyBorder="1" applyAlignment="1">
      <alignment horizontal="right" vertical="top" indent="1"/>
    </xf>
    <xf numFmtId="165" fontId="16" fillId="0" borderId="9" xfId="1" applyNumberFormat="1" applyFont="1" applyBorder="1" applyAlignment="1">
      <alignment horizontal="right" vertical="top" indent="1"/>
    </xf>
    <xf numFmtId="0" fontId="7" fillId="0" borderId="5" xfId="0" applyFont="1" applyBorder="1" applyAlignment="1">
      <alignment horizontal="right" vertical="top" wrapText="1" indent="1" readingOrder="2"/>
    </xf>
    <xf numFmtId="0" fontId="6" fillId="0" borderId="2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right" vertical="top" indent="1" readingOrder="2"/>
    </xf>
    <xf numFmtId="0" fontId="5" fillId="0" borderId="5" xfId="0" applyFont="1" applyBorder="1" applyAlignment="1">
      <alignment horizontal="right" vertical="top" indent="1"/>
    </xf>
    <xf numFmtId="0" fontId="5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right" vertical="top" indent="1"/>
    </xf>
    <xf numFmtId="0" fontId="4" fillId="0" borderId="0" xfId="0" applyFont="1" applyBorder="1" applyAlignment="1">
      <alignment horizontal="right" vertical="top" wrapText="1" indent="1"/>
    </xf>
    <xf numFmtId="0" fontId="5" fillId="0" borderId="0" xfId="0" applyFont="1" applyBorder="1" applyAlignment="1">
      <alignment horizontal="right" vertical="top" wrapText="1" indent="1"/>
    </xf>
    <xf numFmtId="0" fontId="5" fillId="0" borderId="8" xfId="0" applyFont="1" applyBorder="1" applyAlignment="1">
      <alignment horizontal="right" vertical="top" wrapText="1" indent="1"/>
    </xf>
    <xf numFmtId="165" fontId="0" fillId="0" borderId="0" xfId="0" applyNumberFormat="1" applyBorder="1"/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inden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indent="1"/>
    </xf>
    <xf numFmtId="0" fontId="7" fillId="0" borderId="5" xfId="0" applyFont="1" applyBorder="1" applyAlignment="1">
      <alignment horizontal="right" vertical="center" readingOrder="2"/>
    </xf>
    <xf numFmtId="0" fontId="5" fillId="0" borderId="6" xfId="0" applyFont="1" applyBorder="1" applyAlignment="1">
      <alignment horizontal="left" vertical="top" indent="1"/>
    </xf>
    <xf numFmtId="0" fontId="4" fillId="0" borderId="6" xfId="0" applyFont="1" applyBorder="1" applyAlignment="1">
      <alignment horizontal="left" vertical="top" indent="1"/>
    </xf>
    <xf numFmtId="0" fontId="5" fillId="0" borderId="11" xfId="0" applyFont="1" applyBorder="1" applyAlignment="1">
      <alignment horizontal="right" vertical="top" indent="1" readingOrder="2"/>
    </xf>
    <xf numFmtId="0" fontId="6" fillId="0" borderId="0" xfId="0" applyFont="1" applyBorder="1" applyAlignment="1">
      <alignment horizontal="right" vertical="top" indent="1" readingOrder="2"/>
    </xf>
    <xf numFmtId="0" fontId="26" fillId="0" borderId="0" xfId="0" applyFont="1" applyBorder="1" applyAlignment="1">
      <alignment horizontal="right" vertical="top" indent="1"/>
    </xf>
    <xf numFmtId="0" fontId="4" fillId="0" borderId="0" xfId="0" applyFont="1" applyBorder="1" applyAlignment="1">
      <alignment horizontal="left" vertical="top" indent="1"/>
    </xf>
    <xf numFmtId="0" fontId="6" fillId="0" borderId="10" xfId="0" applyFont="1" applyBorder="1" applyAlignment="1">
      <alignment horizontal="right" vertical="top" indent="1" readingOrder="2"/>
    </xf>
    <xf numFmtId="0" fontId="7" fillId="0" borderId="12" xfId="0" applyFont="1" applyBorder="1" applyAlignment="1">
      <alignment horizontal="right" vertical="top" indent="1" readingOrder="2"/>
    </xf>
    <xf numFmtId="165" fontId="17" fillId="0" borderId="0" xfId="1" applyNumberFormat="1" applyFont="1" applyAlignment="1">
      <alignment horizontal="right" vertical="top"/>
    </xf>
    <xf numFmtId="165" fontId="0" fillId="0" borderId="0" xfId="0" applyNumberFormat="1" applyBorder="1" applyAlignment="1">
      <alignment horizontal="left" vertical="top"/>
    </xf>
    <xf numFmtId="1" fontId="4" fillId="0" borderId="0" xfId="0" applyNumberFormat="1" applyFont="1" applyBorder="1" applyAlignment="1">
      <alignment horizontal="right" vertical="top" indent="1" readingOrder="2"/>
    </xf>
    <xf numFmtId="0" fontId="5" fillId="0" borderId="0" xfId="0" applyFont="1" applyBorder="1" applyAlignment="1">
      <alignment horizontal="left" vertical="top" indent="1"/>
    </xf>
    <xf numFmtId="0" fontId="5" fillId="0" borderId="8" xfId="0" applyFont="1" applyBorder="1" applyAlignment="1">
      <alignment horizontal="left" vertical="top" indent="1"/>
    </xf>
    <xf numFmtId="165" fontId="16" fillId="0" borderId="0" xfId="1" applyNumberFormat="1" applyFont="1" applyAlignment="1">
      <alignment horizontal="right" vertical="top"/>
    </xf>
    <xf numFmtId="0" fontId="0" fillId="0" borderId="0" xfId="0" applyAlignment="1"/>
    <xf numFmtId="165" fontId="24" fillId="0" borderId="3" xfId="1" applyNumberFormat="1" applyFont="1" applyBorder="1" applyAlignment="1">
      <alignment horizontal="right" vertical="top" indent="1"/>
    </xf>
    <xf numFmtId="165" fontId="16" fillId="0" borderId="7" xfId="1" applyNumberFormat="1" applyFont="1" applyBorder="1" applyAlignment="1">
      <alignment horizontal="right" vertical="top" indent="1"/>
    </xf>
    <xf numFmtId="0" fontId="0" fillId="0" borderId="0" xfId="0" applyAlignment="1"/>
    <xf numFmtId="166" fontId="16" fillId="0" borderId="0" xfId="1" applyNumberFormat="1" applyFont="1" applyBorder="1" applyAlignment="1">
      <alignment horizontal="right" vertical="top" indent="1"/>
    </xf>
    <xf numFmtId="166" fontId="17" fillId="0" borderId="8" xfId="1" applyNumberFormat="1" applyFont="1" applyBorder="1" applyAlignment="1">
      <alignment horizontal="right" vertical="top" indent="1"/>
    </xf>
    <xf numFmtId="3" fontId="26" fillId="0" borderId="8" xfId="0" applyNumberFormat="1" applyFont="1" applyBorder="1" applyAlignment="1">
      <alignment horizontal="right" vertical="top" indent="1"/>
    </xf>
    <xf numFmtId="164" fontId="0" fillId="0" borderId="0" xfId="0" applyNumberFormat="1" applyAlignment="1"/>
    <xf numFmtId="166" fontId="4" fillId="0" borderId="3" xfId="1" applyNumberFormat="1" applyFont="1" applyBorder="1" applyAlignment="1">
      <alignment horizontal="right" vertical="top" indent="1"/>
    </xf>
    <xf numFmtId="166" fontId="4" fillId="0" borderId="0" xfId="1" applyNumberFormat="1" applyFont="1" applyBorder="1" applyAlignment="1">
      <alignment horizontal="right" vertical="top" indent="1"/>
    </xf>
    <xf numFmtId="166" fontId="5" fillId="0" borderId="0" xfId="1" applyNumberFormat="1" applyFont="1" applyBorder="1" applyAlignment="1">
      <alignment horizontal="right" vertical="top" indent="1"/>
    </xf>
    <xf numFmtId="166" fontId="5" fillId="0" borderId="8" xfId="1" applyNumberFormat="1" applyFont="1" applyBorder="1" applyAlignment="1">
      <alignment horizontal="right" vertical="top" indent="1"/>
    </xf>
    <xf numFmtId="43" fontId="0" fillId="0" borderId="0" xfId="0" applyNumberFormat="1"/>
    <xf numFmtId="164" fontId="0" fillId="0" borderId="0" xfId="0" applyNumberFormat="1"/>
    <xf numFmtId="164" fontId="0" fillId="0" borderId="0" xfId="0" applyNumberFormat="1" applyBorder="1"/>
    <xf numFmtId="165" fontId="16" fillId="0" borderId="0" xfId="0" applyNumberFormat="1" applyFont="1"/>
    <xf numFmtId="0" fontId="6" fillId="0" borderId="10" xfId="0" applyFont="1" applyBorder="1" applyAlignment="1">
      <alignment horizontal="center" vertical="center" readingOrder="2"/>
    </xf>
    <xf numFmtId="0" fontId="5" fillId="0" borderId="5" xfId="0" applyFont="1" applyBorder="1" applyAlignment="1">
      <alignment horizontal="left" vertical="top" indent="1"/>
    </xf>
    <xf numFmtId="0" fontId="5" fillId="0" borderId="6" xfId="0" applyFont="1" applyBorder="1" applyAlignment="1">
      <alignment horizontal="left" vertical="top" indent="1"/>
    </xf>
    <xf numFmtId="0" fontId="4" fillId="0" borderId="6" xfId="0" applyFont="1" applyBorder="1" applyAlignment="1">
      <alignment horizontal="left" vertical="top" indent="1"/>
    </xf>
    <xf numFmtId="0" fontId="6" fillId="0" borderId="3" xfId="0" applyFont="1" applyBorder="1" applyAlignment="1">
      <alignment horizontal="center" vertical="center" readingOrder="2"/>
    </xf>
    <xf numFmtId="0" fontId="7" fillId="0" borderId="11" xfId="0" applyFont="1" applyBorder="1" applyAlignment="1">
      <alignment horizontal="center" vertical="top" readingOrder="2"/>
    </xf>
    <xf numFmtId="0" fontId="7" fillId="0" borderId="10" xfId="0" applyFont="1" applyBorder="1" applyAlignment="1">
      <alignment horizontal="center" vertical="top" readingOrder="2"/>
    </xf>
    <xf numFmtId="0" fontId="7" fillId="0" borderId="5" xfId="0" applyFont="1" applyBorder="1" applyAlignment="1">
      <alignment horizontal="center" vertical="top" readingOrder="2"/>
    </xf>
    <xf numFmtId="0" fontId="5" fillId="0" borderId="12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 readingOrder="2"/>
    </xf>
    <xf numFmtId="0" fontId="7" fillId="0" borderId="5" xfId="0" applyFont="1" applyBorder="1" applyAlignment="1">
      <alignment horizontal="center" vertical="top" wrapText="1" readingOrder="2"/>
    </xf>
    <xf numFmtId="0" fontId="5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 readingOrder="2"/>
    </xf>
    <xf numFmtId="0" fontId="7" fillId="0" borderId="11" xfId="0" applyFont="1" applyBorder="1" applyAlignment="1">
      <alignment vertical="top" wrapText="1" readingOrder="2"/>
    </xf>
    <xf numFmtId="0" fontId="4" fillId="0" borderId="10" xfId="0" applyFont="1" applyBorder="1" applyAlignment="1">
      <alignment horizontal="left" vertical="top" wrapText="1" inden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4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left" vertical="top" wrapText="1" indent="1"/>
    </xf>
    <xf numFmtId="1" fontId="5" fillId="0" borderId="10" xfId="0" applyNumberFormat="1" applyFont="1" applyBorder="1" applyAlignment="1">
      <alignment horizontal="right" vertical="top" indent="1" readingOrder="2"/>
    </xf>
    <xf numFmtId="49" fontId="5" fillId="0" borderId="10" xfId="0" applyNumberFormat="1" applyFont="1" applyBorder="1" applyAlignment="1">
      <alignment horizontal="left" vertical="top" indent="1"/>
    </xf>
    <xf numFmtId="3" fontId="0" fillId="0" borderId="0" xfId="0" applyNumberFormat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top" wrapText="1" indent="1" readingOrder="2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1"/>
    </xf>
    <xf numFmtId="0" fontId="0" fillId="0" borderId="8" xfId="0" applyBorder="1" applyAlignment="1"/>
    <xf numFmtId="0" fontId="4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readingOrder="2"/>
    </xf>
    <xf numFmtId="0" fontId="6" fillId="0" borderId="4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 readingOrder="2"/>
    </xf>
    <xf numFmtId="0" fontId="17" fillId="0" borderId="7" xfId="0" applyFont="1" applyBorder="1" applyAlignment="1">
      <alignment horizontal="center" vertical="center" readingOrder="2"/>
    </xf>
    <xf numFmtId="0" fontId="16" fillId="0" borderId="9" xfId="0" applyFont="1" applyBorder="1"/>
    <xf numFmtId="0" fontId="17" fillId="0" borderId="7" xfId="0" applyFont="1" applyBorder="1" applyAlignment="1">
      <alignment horizontal="center" readingOrder="2"/>
    </xf>
    <xf numFmtId="0" fontId="17" fillId="0" borderId="8" xfId="0" applyFont="1" applyBorder="1" applyAlignment="1">
      <alignment horizontal="center" readingOrder="2"/>
    </xf>
    <xf numFmtId="0" fontId="5" fillId="0" borderId="0" xfId="0" applyFont="1" applyBorder="1" applyAlignment="1">
      <alignment horizontal="right" vertical="top" wrapText="1" indent="1" readingOrder="2"/>
    </xf>
    <xf numFmtId="0" fontId="5" fillId="0" borderId="3" xfId="0" applyFont="1" applyBorder="1" applyAlignment="1">
      <alignment horizontal="right" vertical="top" wrapText="1" indent="1" readingOrder="2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 indent="1"/>
    </xf>
    <xf numFmtId="0" fontId="4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readingOrder="2"/>
    </xf>
    <xf numFmtId="0" fontId="6" fillId="0" borderId="12" xfId="0" applyFont="1" applyBorder="1" applyAlignment="1">
      <alignment horizontal="center" vertical="center" readingOrder="2"/>
    </xf>
    <xf numFmtId="0" fontId="6" fillId="0" borderId="13" xfId="0" applyFont="1" applyBorder="1" applyAlignment="1">
      <alignment horizontal="right" vertical="center" readingOrder="2"/>
    </xf>
    <xf numFmtId="0" fontId="6" fillId="0" borderId="15" xfId="0" applyFont="1" applyBorder="1" applyAlignment="1">
      <alignment horizontal="right" vertical="center" readingOrder="2"/>
    </xf>
    <xf numFmtId="0" fontId="4" fillId="0" borderId="15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6" fillId="0" borderId="13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top" wrapText="1" readingOrder="2"/>
    </xf>
    <xf numFmtId="2" fontId="6" fillId="0" borderId="4" xfId="0" applyNumberFormat="1" applyFont="1" applyBorder="1" applyAlignment="1">
      <alignment horizontal="center" vertical="top" wrapText="1" readingOrder="2"/>
    </xf>
    <xf numFmtId="2" fontId="17" fillId="0" borderId="7" xfId="0" applyNumberFormat="1" applyFont="1" applyBorder="1" applyAlignment="1">
      <alignment horizontal="center" vertical="top" wrapText="1" readingOrder="2"/>
    </xf>
    <xf numFmtId="2" fontId="17" fillId="0" borderId="9" xfId="0" applyNumberFormat="1" applyFont="1" applyBorder="1" applyAlignment="1">
      <alignment horizontal="center" vertical="top" wrapText="1" readingOrder="2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6" fillId="0" borderId="12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right" vertical="center" wrapText="1" readingOrder="2"/>
    </xf>
    <xf numFmtId="0" fontId="6" fillId="0" borderId="15" xfId="0" applyFont="1" applyBorder="1" applyAlignment="1">
      <alignment horizontal="right" vertical="center" wrapText="1" readingOrder="2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readingOrder="2"/>
    </xf>
    <xf numFmtId="0" fontId="6" fillId="0" borderId="7" xfId="0" applyFont="1" applyBorder="1" applyAlignment="1">
      <alignment horizontal="center" vertical="center" readingOrder="2"/>
    </xf>
    <xf numFmtId="0" fontId="0" fillId="0" borderId="12" xfId="0" applyBorder="1" applyAlignment="1">
      <alignment vertical="top"/>
    </xf>
    <xf numFmtId="0" fontId="6" fillId="0" borderId="15" xfId="0" applyFont="1" applyBorder="1" applyAlignment="1">
      <alignment horizontal="right" readingOrder="2"/>
    </xf>
    <xf numFmtId="0" fontId="0" fillId="0" borderId="15" xfId="0" applyBorder="1"/>
    <xf numFmtId="0" fontId="4" fillId="0" borderId="15" xfId="0" applyFont="1" applyBorder="1" applyAlignment="1">
      <alignment horizontal="left"/>
    </xf>
    <xf numFmtId="0" fontId="0" fillId="0" borderId="14" xfId="0" applyBorder="1"/>
    <xf numFmtId="0" fontId="6" fillId="0" borderId="13" xfId="0" applyFont="1" applyBorder="1" applyAlignment="1">
      <alignment wrapText="1" readingOrder="2"/>
    </xf>
    <xf numFmtId="0" fontId="6" fillId="0" borderId="15" xfId="0" applyFont="1" applyBorder="1" applyAlignment="1">
      <alignment wrapText="1" readingOrder="2"/>
    </xf>
    <xf numFmtId="0" fontId="4" fillId="0" borderId="15" xfId="0" applyFont="1" applyBorder="1" applyAlignment="1"/>
    <xf numFmtId="0" fontId="4" fillId="0" borderId="14" xfId="0" applyFont="1" applyBorder="1" applyAlignment="1"/>
    <xf numFmtId="0" fontId="4" fillId="0" borderId="10" xfId="0" applyFont="1" applyBorder="1" applyAlignment="1">
      <alignment horizontal="center" vertical="center" readingOrder="1"/>
    </xf>
    <xf numFmtId="0" fontId="4" fillId="0" borderId="11" xfId="0" applyFont="1" applyBorder="1" applyAlignment="1">
      <alignment horizontal="center" vertical="center" readingOrder="1"/>
    </xf>
    <xf numFmtId="0" fontId="4" fillId="0" borderId="12" xfId="0" applyFont="1" applyBorder="1" applyAlignment="1">
      <alignment horizontal="center" vertical="center" readingOrder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1"/>
    </xf>
    <xf numFmtId="0" fontId="6" fillId="0" borderId="15" xfId="0" applyFont="1" applyBorder="1" applyAlignment="1">
      <alignment readingOrder="2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right" vertical="top" readingOrder="2"/>
    </xf>
    <xf numFmtId="0" fontId="6" fillId="0" borderId="15" xfId="0" applyFont="1" applyBorder="1" applyAlignment="1">
      <alignment horizontal="right" vertical="top" readingOrder="2"/>
    </xf>
    <xf numFmtId="0" fontId="4" fillId="0" borderId="15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3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horizontal="left" vertical="top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readingOrder="2"/>
    </xf>
    <xf numFmtId="0" fontId="0" fillId="0" borderId="12" xfId="0" applyBorder="1" applyAlignment="1">
      <alignment horizontal="center" vertical="top" wrapText="1"/>
    </xf>
    <xf numFmtId="0" fontId="2" fillId="0" borderId="0" xfId="0" applyFont="1" applyAlignment="1">
      <alignment horizontal="center" wrapText="1" readingOrder="1"/>
    </xf>
    <xf numFmtId="0" fontId="6" fillId="0" borderId="2" xfId="0" applyFont="1" applyBorder="1" applyAlignment="1">
      <alignment horizontal="right" vertical="top" readingOrder="2"/>
    </xf>
    <xf numFmtId="0" fontId="6" fillId="0" borderId="3" xfId="0" applyFont="1" applyBorder="1" applyAlignment="1">
      <alignment horizontal="right" vertical="top" readingOrder="2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 readingOrder="2"/>
    </xf>
    <xf numFmtId="0" fontId="5" fillId="0" borderId="5" xfId="0" applyFont="1" applyBorder="1" applyAlignment="1">
      <alignment horizontal="left" vertical="top" indent="1"/>
    </xf>
    <xf numFmtId="0" fontId="5" fillId="0" borderId="6" xfId="0" applyFont="1" applyBorder="1" applyAlignment="1">
      <alignment horizontal="left" vertical="top" indent="1"/>
    </xf>
    <xf numFmtId="0" fontId="5" fillId="0" borderId="5" xfId="0" applyFont="1" applyBorder="1" applyAlignment="1">
      <alignment horizontal="left" vertical="top" indent="1" readingOrder="1"/>
    </xf>
    <xf numFmtId="0" fontId="5" fillId="0" borderId="6" xfId="0" applyFont="1" applyBorder="1" applyAlignment="1">
      <alignment horizontal="left" vertical="top" indent="1" readingOrder="1"/>
    </xf>
    <xf numFmtId="0" fontId="7" fillId="0" borderId="0" xfId="0" applyFont="1" applyBorder="1" applyAlignment="1">
      <alignment horizontal="right" vertical="center" readingOrder="2"/>
    </xf>
    <xf numFmtId="0" fontId="16" fillId="0" borderId="0" xfId="0" applyFont="1" applyAlignment="1">
      <alignment horizontal="left" vertical="center"/>
    </xf>
    <xf numFmtId="0" fontId="7" fillId="0" borderId="3" xfId="0" applyFont="1" applyBorder="1" applyAlignment="1">
      <alignment horizontal="right" vertical="center" readingOrder="2"/>
    </xf>
    <xf numFmtId="0" fontId="1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top" indent="1"/>
    </xf>
    <xf numFmtId="0" fontId="6" fillId="0" borderId="4" xfId="0" applyFont="1" applyBorder="1" applyAlignment="1">
      <alignment horizontal="right" vertical="top" indent="1"/>
    </xf>
    <xf numFmtId="0" fontId="4" fillId="0" borderId="2" xfId="0" applyFont="1" applyBorder="1" applyAlignment="1">
      <alignment horizontal="left" vertical="top" indent="1"/>
    </xf>
    <xf numFmtId="0" fontId="4" fillId="0" borderId="4" xfId="0" applyFont="1" applyBorder="1" applyAlignment="1">
      <alignment horizontal="left" vertical="top" inden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top" indent="1" readingOrder="2"/>
    </xf>
    <xf numFmtId="0" fontId="7" fillId="0" borderId="6" xfId="0" applyFont="1" applyBorder="1" applyAlignment="1">
      <alignment horizontal="right" vertical="top" indent="1" readingOrder="2"/>
    </xf>
    <xf numFmtId="0" fontId="6" fillId="0" borderId="2" xfId="0" applyFont="1" applyBorder="1" applyAlignment="1">
      <alignment horizontal="right" vertical="top" indent="1" readingOrder="2"/>
    </xf>
    <xf numFmtId="0" fontId="6" fillId="0" borderId="4" xfId="0" applyFont="1" applyBorder="1" applyAlignment="1">
      <alignment horizontal="right" vertical="top" indent="1" readingOrder="2"/>
    </xf>
    <xf numFmtId="0" fontId="7" fillId="0" borderId="5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0" fontId="5" fillId="0" borderId="5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left" indent="1"/>
    </xf>
    <xf numFmtId="0" fontId="6" fillId="0" borderId="2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right" vertical="top" wrapText="1" indent="1" readingOrder="2"/>
    </xf>
    <xf numFmtId="0" fontId="1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 readingOrder="2"/>
    </xf>
    <xf numFmtId="0" fontId="5" fillId="0" borderId="15" xfId="0" applyFont="1" applyBorder="1" applyAlignment="1">
      <alignment horizontal="left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13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right" vertical="top" wrapText="1"/>
    </xf>
    <xf numFmtId="0" fontId="6" fillId="0" borderId="15" xfId="0" applyFont="1" applyBorder="1" applyAlignment="1">
      <alignment horizontal="right" vertical="top" wrapText="1"/>
    </xf>
    <xf numFmtId="0" fontId="4" fillId="0" borderId="15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 readingOrder="2"/>
    </xf>
    <xf numFmtId="0" fontId="6" fillId="0" borderId="4" xfId="0" applyFont="1" applyBorder="1" applyAlignment="1">
      <alignment horizontal="center" vertical="top" wrapText="1" readingOrder="2"/>
    </xf>
    <xf numFmtId="0" fontId="4" fillId="0" borderId="7" xfId="0" applyFont="1" applyBorder="1" applyAlignment="1">
      <alignment horizontal="center" vertical="top" wrapText="1" readingOrder="2"/>
    </xf>
    <xf numFmtId="0" fontId="4" fillId="0" borderId="9" xfId="0" applyFont="1" applyBorder="1" applyAlignment="1">
      <alignment horizontal="center" vertical="top" wrapText="1" readingOrder="2"/>
    </xf>
    <xf numFmtId="0" fontId="0" fillId="0" borderId="11" xfId="0" applyBorder="1" applyAlignment="1">
      <alignment vertical="top"/>
    </xf>
    <xf numFmtId="0" fontId="4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indent="1" readingOrder="2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top" wrapText="1" indent="1"/>
    </xf>
    <xf numFmtId="0" fontId="6" fillId="0" borderId="6" xfId="0" applyFont="1" applyBorder="1" applyAlignment="1">
      <alignment horizontal="right" vertical="top" wrapText="1" inden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right" vertical="top" wrapText="1" inden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/>
    </xf>
    <xf numFmtId="0" fontId="6" fillId="0" borderId="15" xfId="0" applyFont="1" applyBorder="1" applyAlignment="1">
      <alignment horizontal="right" vertical="top" wrapText="1" readingOrder="2"/>
    </xf>
    <xf numFmtId="0" fontId="16" fillId="0" borderId="0" xfId="0" applyFont="1" applyBorder="1" applyAlignment="1">
      <alignment horizontal="left" vertical="center"/>
    </xf>
    <xf numFmtId="0" fontId="0" fillId="0" borderId="12" xfId="0" applyBorder="1" applyAlignment="1">
      <alignment horizontal="center" vertical="top"/>
    </xf>
    <xf numFmtId="0" fontId="6" fillId="0" borderId="3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left" vertical="top" indent="1"/>
    </xf>
    <xf numFmtId="0" fontId="4" fillId="0" borderId="6" xfId="0" applyFont="1" applyBorder="1" applyAlignment="1">
      <alignment horizontal="left" vertical="top" indent="1"/>
    </xf>
    <xf numFmtId="0" fontId="6" fillId="0" borderId="2" xfId="0" applyFont="1" applyBorder="1" applyAlignment="1">
      <alignment horizontal="left" vertical="top" indent="1"/>
    </xf>
    <xf numFmtId="0" fontId="6" fillId="0" borderId="4" xfId="0" applyFont="1" applyBorder="1" applyAlignment="1">
      <alignment horizontal="left" vertical="top" indent="1"/>
    </xf>
    <xf numFmtId="0" fontId="5" fillId="0" borderId="5" xfId="0" applyFont="1" applyBorder="1" applyAlignment="1">
      <alignment horizontal="right" vertical="top" indent="1"/>
    </xf>
    <xf numFmtId="0" fontId="5" fillId="0" borderId="6" xfId="0" applyFont="1" applyBorder="1" applyAlignment="1">
      <alignment horizontal="right" vertical="top" indent="1"/>
    </xf>
    <xf numFmtId="0" fontId="30" fillId="0" borderId="6" xfId="0" applyFont="1" applyBorder="1" applyAlignment="1">
      <alignment horizontal="right" vertical="top" indent="1" readingOrder="2"/>
    </xf>
    <xf numFmtId="0" fontId="7" fillId="0" borderId="5" xfId="0" applyFont="1" applyBorder="1" applyAlignment="1">
      <alignment horizontal="left" vertical="top" indent="1" readingOrder="2"/>
    </xf>
    <xf numFmtId="0" fontId="30" fillId="0" borderId="6" xfId="0" applyFont="1" applyBorder="1" applyAlignment="1">
      <alignment horizontal="left" vertical="top" indent="1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6" fillId="0" borderId="2" xfId="0" applyFont="1" applyBorder="1" applyAlignment="1">
      <alignment horizontal="left" vertical="top" indent="1" readingOrder="2"/>
    </xf>
    <xf numFmtId="0" fontId="6" fillId="0" borderId="4" xfId="0" applyFont="1" applyBorder="1" applyAlignment="1">
      <alignment horizontal="left" vertical="top" indent="1" readingOrder="2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6" fillId="0" borderId="15" xfId="0" applyFont="1" applyBorder="1" applyAlignment="1">
      <alignment horizontal="right" vertical="center" wrapText="1"/>
    </xf>
    <xf numFmtId="0" fontId="16" fillId="0" borderId="0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6" fillId="0" borderId="6" xfId="0" applyFont="1" applyBorder="1" applyAlignment="1">
      <alignment horizontal="center" vertical="center" readingOrder="2"/>
    </xf>
    <xf numFmtId="0" fontId="6" fillId="0" borderId="9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readingOrder="2"/>
    </xf>
    <xf numFmtId="0" fontId="6" fillId="0" borderId="11" xfId="0" applyFont="1" applyBorder="1" applyAlignment="1">
      <alignment horizontal="center" readingOrder="2"/>
    </xf>
    <xf numFmtId="0" fontId="6" fillId="0" borderId="2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7" fillId="0" borderId="5" xfId="0" applyFont="1" applyBorder="1" applyAlignment="1">
      <alignment horizontal="right" vertical="top" inden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top" wrapText="1" indent="1" readingOrder="2"/>
    </xf>
    <xf numFmtId="0" fontId="5" fillId="0" borderId="6" xfId="0" applyFont="1" applyBorder="1" applyAlignment="1">
      <alignment horizontal="right" vertical="top" wrapText="1" indent="1" readingOrder="2"/>
    </xf>
    <xf numFmtId="0" fontId="4" fillId="0" borderId="2" xfId="0" applyFont="1" applyBorder="1" applyAlignment="1">
      <alignment horizontal="left" vertical="top" wrapText="1" indent="1"/>
    </xf>
    <xf numFmtId="0" fontId="4" fillId="0" borderId="4" xfId="0" applyFont="1" applyBorder="1" applyAlignment="1">
      <alignment horizontal="left" vertical="top" wrapText="1" indent="1"/>
    </xf>
    <xf numFmtId="0" fontId="4" fillId="0" borderId="2" xfId="0" applyFont="1" applyBorder="1" applyAlignment="1">
      <alignment horizontal="center" vertical="top" wrapText="1" readingOrder="2"/>
    </xf>
    <xf numFmtId="0" fontId="4" fillId="0" borderId="4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right" readingOrder="2"/>
    </xf>
    <xf numFmtId="0" fontId="16" fillId="0" borderId="3" xfId="0" applyFont="1" applyBorder="1" applyAlignment="1">
      <alignment horizontal="left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right" vertical="center" wrapText="1" readingOrder="2"/>
    </xf>
    <xf numFmtId="0" fontId="4" fillId="0" borderId="15" xfId="0" applyFont="1" applyBorder="1" applyAlignment="1">
      <alignment horizontal="right" vertical="center" wrapText="1" readingOrder="2"/>
    </xf>
    <xf numFmtId="0" fontId="5" fillId="0" borderId="5" xfId="0" applyFont="1" applyBorder="1" applyAlignment="1">
      <alignment horizontal="left" vertical="top" wrapText="1" indent="1"/>
    </xf>
    <xf numFmtId="0" fontId="5" fillId="0" borderId="6" xfId="0" applyFont="1" applyBorder="1" applyAlignment="1">
      <alignment horizontal="left" vertical="top" wrapText="1" indent="1"/>
    </xf>
    <xf numFmtId="0" fontId="4" fillId="0" borderId="10" xfId="0" applyFont="1" applyBorder="1" applyAlignment="1">
      <alignment horizontal="left" vertical="top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right" vertical="top"/>
    </xf>
    <xf numFmtId="0" fontId="0" fillId="0" borderId="15" xfId="0" applyBorder="1" applyAlignment="1">
      <alignment horizontal="right" vertical="top"/>
    </xf>
    <xf numFmtId="0" fontId="0" fillId="0" borderId="14" xfId="0" applyBorder="1" applyAlignment="1">
      <alignment horizontal="left" vertical="top"/>
    </xf>
    <xf numFmtId="0" fontId="4" fillId="0" borderId="5" xfId="0" applyFont="1" applyBorder="1" applyAlignment="1">
      <alignment horizontal="right" vertical="top" indent="1"/>
    </xf>
    <xf numFmtId="0" fontId="4" fillId="0" borderId="6" xfId="0" applyFont="1" applyBorder="1" applyAlignment="1">
      <alignment horizontal="right" vertical="top" indent="1"/>
    </xf>
    <xf numFmtId="0" fontId="6" fillId="0" borderId="5" xfId="0" applyFont="1" applyBorder="1" applyAlignment="1">
      <alignment horizontal="right" vertical="top" indent="1" readingOrder="2"/>
    </xf>
    <xf numFmtId="0" fontId="6" fillId="0" borderId="6" xfId="0" applyFont="1" applyBorder="1" applyAlignment="1">
      <alignment horizontal="right" vertical="top" indent="1" readingOrder="2"/>
    </xf>
    <xf numFmtId="0" fontId="4" fillId="0" borderId="2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right" vertical="center" readingOrder="2"/>
    </xf>
    <xf numFmtId="0" fontId="7" fillId="0" borderId="10" xfId="0" applyFont="1" applyBorder="1" applyAlignment="1">
      <alignment horizontal="right" vertical="center" readingOrder="2"/>
    </xf>
    <xf numFmtId="0" fontId="7" fillId="0" borderId="11" xfId="0" applyFont="1" applyBorder="1" applyAlignment="1">
      <alignment horizontal="right" vertical="center" readingOrder="2"/>
    </xf>
    <xf numFmtId="0" fontId="7" fillId="0" borderId="5" xfId="0" applyFont="1" applyBorder="1" applyAlignment="1">
      <alignment horizontal="right" vertical="center" readingOrder="2"/>
    </xf>
    <xf numFmtId="0" fontId="16" fillId="0" borderId="0" xfId="0" applyFont="1" applyBorder="1" applyAlignment="1">
      <alignment horizontal="left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 readingOrder="2"/>
    </xf>
    <xf numFmtId="0" fontId="6" fillId="0" borderId="8" xfId="0" applyFont="1" applyBorder="1" applyAlignment="1">
      <alignment horizontal="center" vertical="center" readingOrder="2"/>
    </xf>
    <xf numFmtId="0" fontId="6" fillId="0" borderId="13" xfId="0" applyFont="1" applyBorder="1" applyAlignment="1">
      <alignment horizontal="right" vertical="top" wrapText="1" readingOrder="2"/>
    </xf>
    <xf numFmtId="0" fontId="4" fillId="0" borderId="1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right" vertical="top"/>
    </xf>
    <xf numFmtId="0" fontId="7" fillId="0" borderId="6" xfId="0" applyFont="1" applyBorder="1" applyAlignment="1">
      <alignment horizontal="right" vertical="top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top" wrapText="1" inden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top"/>
    </xf>
    <xf numFmtId="0" fontId="5" fillId="0" borderId="6" xfId="0" applyFont="1" applyBorder="1" applyAlignment="1">
      <alignment horizontal="right" vertical="top"/>
    </xf>
    <xf numFmtId="0" fontId="7" fillId="0" borderId="5" xfId="0" applyFont="1" applyBorder="1" applyAlignment="1">
      <alignment vertical="top" readingOrder="1"/>
    </xf>
    <xf numFmtId="0" fontId="7" fillId="0" borderId="6" xfId="0" applyFont="1" applyBorder="1" applyAlignment="1">
      <alignment vertical="top" readingOrder="1"/>
    </xf>
    <xf numFmtId="0" fontId="6" fillId="0" borderId="2" xfId="0" applyFont="1" applyBorder="1" applyAlignment="1">
      <alignment horizontal="right" vertical="top"/>
    </xf>
    <xf numFmtId="0" fontId="6" fillId="0" borderId="4" xfId="0" applyFont="1" applyBorder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right" readingOrder="2"/>
    </xf>
    <xf numFmtId="0" fontId="4" fillId="0" borderId="15" xfId="0" applyFont="1" applyBorder="1" applyAlignment="1">
      <alignment horizontal="right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75"/>
  <sheetViews>
    <sheetView rightToLeft="1" view="pageBreakPreview" zoomScaleNormal="100" zoomScaleSheetLayoutView="100" workbookViewId="0">
      <selection activeCell="D13" sqref="D13"/>
    </sheetView>
  </sheetViews>
  <sheetFormatPr defaultRowHeight="14.25"/>
  <cols>
    <col min="1" max="1" width="13.125" customWidth="1"/>
    <col min="2" max="5" width="9.375" customWidth="1"/>
    <col min="6" max="6" width="10.625" customWidth="1"/>
    <col min="7" max="7" width="9.25" customWidth="1"/>
    <col min="8" max="8" width="7.625" customWidth="1"/>
    <col min="9" max="9" width="8.5" bestFit="1" customWidth="1"/>
    <col min="10" max="10" width="8.125" customWidth="1"/>
    <col min="11" max="11" width="18.75" customWidth="1"/>
  </cols>
  <sheetData>
    <row r="1" spans="1:11" ht="21.75">
      <c r="A1" s="450" t="s">
        <v>216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</row>
    <row r="2" spans="1:11" ht="15">
      <c r="A2" s="451" t="s">
        <v>217</v>
      </c>
      <c r="B2" s="451"/>
      <c r="C2" s="451"/>
      <c r="D2" s="451"/>
      <c r="E2" s="451"/>
      <c r="F2" s="451"/>
      <c r="G2" s="451"/>
      <c r="H2" s="451"/>
      <c r="I2" s="451"/>
      <c r="J2" s="451"/>
      <c r="K2" s="451"/>
    </row>
    <row r="3" spans="1:11" ht="5.0999999999999996" customHeight="1">
      <c r="A3" s="452"/>
      <c r="B3" s="452"/>
      <c r="C3" s="452"/>
      <c r="D3" s="452"/>
      <c r="E3" s="452"/>
      <c r="F3" s="452"/>
      <c r="G3" s="452"/>
      <c r="H3" s="452"/>
      <c r="I3" s="452"/>
      <c r="J3" s="452"/>
      <c r="K3" s="452"/>
    </row>
    <row r="4" spans="1:11" s="108" customFormat="1" ht="15" customHeight="1">
      <c r="A4" s="453" t="s">
        <v>9</v>
      </c>
      <c r="B4" s="410" t="s">
        <v>8</v>
      </c>
      <c r="C4" s="414" t="s">
        <v>7</v>
      </c>
      <c r="D4" s="410" t="s">
        <v>6</v>
      </c>
      <c r="E4" s="410" t="s">
        <v>5</v>
      </c>
      <c r="F4" s="414" t="s">
        <v>267</v>
      </c>
      <c r="G4" s="461" t="s">
        <v>3</v>
      </c>
      <c r="H4" s="462"/>
      <c r="I4" s="461" t="s">
        <v>1</v>
      </c>
      <c r="J4" s="463"/>
      <c r="K4" s="453" t="s">
        <v>0</v>
      </c>
    </row>
    <row r="5" spans="1:11" s="13" customFormat="1" ht="15" customHeight="1">
      <c r="A5" s="460"/>
      <c r="B5" s="470" t="s">
        <v>36</v>
      </c>
      <c r="C5" s="470" t="s">
        <v>37</v>
      </c>
      <c r="D5" s="470" t="s">
        <v>38</v>
      </c>
      <c r="E5" s="470" t="s">
        <v>39</v>
      </c>
      <c r="F5" s="458" t="s">
        <v>268</v>
      </c>
      <c r="G5" s="464" t="s">
        <v>4</v>
      </c>
      <c r="H5" s="465"/>
      <c r="I5" s="466" t="s">
        <v>2</v>
      </c>
      <c r="J5" s="467"/>
      <c r="K5" s="454"/>
    </row>
    <row r="6" spans="1:11" s="13" customFormat="1" ht="24">
      <c r="A6" s="460"/>
      <c r="B6" s="471"/>
      <c r="C6" s="472"/>
      <c r="D6" s="471"/>
      <c r="E6" s="471"/>
      <c r="F6" s="459"/>
      <c r="G6" s="291" t="s">
        <v>273</v>
      </c>
      <c r="H6" s="181" t="s">
        <v>271</v>
      </c>
      <c r="I6" s="274" t="s">
        <v>273</v>
      </c>
      <c r="J6" s="253" t="s">
        <v>272</v>
      </c>
      <c r="K6" s="455"/>
    </row>
    <row r="7" spans="1:11" s="13" customFormat="1" ht="16.5" customHeight="1">
      <c r="A7" s="148" t="s">
        <v>12</v>
      </c>
      <c r="B7" s="101">
        <v>99</v>
      </c>
      <c r="C7" s="101">
        <v>5137.0000000000018</v>
      </c>
      <c r="D7" s="101">
        <v>10873.000000000002</v>
      </c>
      <c r="E7" s="102">
        <v>43107.999999999985</v>
      </c>
      <c r="F7" s="101">
        <v>88795</v>
      </c>
      <c r="G7" s="398">
        <v>1501.322580645161</v>
      </c>
      <c r="H7" s="177">
        <v>29.225668301443651</v>
      </c>
      <c r="I7" s="398">
        <v>2864.3548387096776</v>
      </c>
      <c r="J7" s="177">
        <v>26.343739894322422</v>
      </c>
      <c r="K7" s="151" t="s">
        <v>11</v>
      </c>
    </row>
    <row r="8" spans="1:11" s="13" customFormat="1" ht="16.5" customHeight="1">
      <c r="A8" s="149" t="s">
        <v>14</v>
      </c>
      <c r="B8" s="101">
        <v>100</v>
      </c>
      <c r="C8" s="101">
        <v>5224.9999999999991</v>
      </c>
      <c r="D8" s="101">
        <v>10865.999999999995</v>
      </c>
      <c r="E8" s="102">
        <v>47355.000000000007</v>
      </c>
      <c r="F8" s="101">
        <v>103423</v>
      </c>
      <c r="G8" s="398">
        <v>1773.1785714285711</v>
      </c>
      <c r="H8" s="177">
        <v>33.936431989063571</v>
      </c>
      <c r="I8" s="398">
        <v>3693.678571428572</v>
      </c>
      <c r="J8" s="177">
        <v>33.992992558702134</v>
      </c>
      <c r="K8" s="152" t="s">
        <v>13</v>
      </c>
    </row>
    <row r="9" spans="1:11" s="13" customFormat="1" ht="16.5" customHeight="1">
      <c r="A9" s="149" t="s">
        <v>16</v>
      </c>
      <c r="B9" s="101">
        <v>101</v>
      </c>
      <c r="C9" s="101">
        <v>5406.9999999999991</v>
      </c>
      <c r="D9" s="101">
        <v>11349.999999999998</v>
      </c>
      <c r="E9" s="102">
        <v>43781.000000000007</v>
      </c>
      <c r="F9" s="101">
        <v>105775</v>
      </c>
      <c r="G9" s="398">
        <v>1495.6451612903227</v>
      </c>
      <c r="H9" s="177">
        <v>27.661275407625723</v>
      </c>
      <c r="I9" s="398">
        <v>3412.0967741935483</v>
      </c>
      <c r="J9" s="177">
        <v>30.062526644877082</v>
      </c>
      <c r="K9" s="152" t="s">
        <v>15</v>
      </c>
    </row>
    <row r="10" spans="1:11" s="13" customFormat="1" ht="16.5" customHeight="1">
      <c r="A10" s="149" t="s">
        <v>18</v>
      </c>
      <c r="B10" s="101">
        <v>97</v>
      </c>
      <c r="C10" s="101">
        <v>5212.0000000000009</v>
      </c>
      <c r="D10" s="101">
        <v>10914</v>
      </c>
      <c r="E10" s="102">
        <v>51020</v>
      </c>
      <c r="F10" s="101">
        <v>133762</v>
      </c>
      <c r="G10" s="398">
        <v>1418.7999999999997</v>
      </c>
      <c r="H10" s="177">
        <v>27.221795855717563</v>
      </c>
      <c r="I10" s="398">
        <v>4458.7333333333345</v>
      </c>
      <c r="J10" s="177">
        <v>40.853338220023225</v>
      </c>
      <c r="K10" s="152" t="s">
        <v>17</v>
      </c>
    </row>
    <row r="11" spans="1:11" s="13" customFormat="1" ht="16.5" customHeight="1">
      <c r="A11" s="149" t="s">
        <v>20</v>
      </c>
      <c r="B11" s="101">
        <v>97</v>
      </c>
      <c r="C11" s="101">
        <v>5288</v>
      </c>
      <c r="D11" s="101">
        <v>11038.999999999998</v>
      </c>
      <c r="E11" s="102">
        <v>49737</v>
      </c>
      <c r="F11" s="101">
        <v>129780</v>
      </c>
      <c r="G11" s="398">
        <v>1499.5806451612905</v>
      </c>
      <c r="H11" s="177">
        <v>28.358181640720321</v>
      </c>
      <c r="I11" s="398">
        <v>4186.4516129032254</v>
      </c>
      <c r="J11" s="177">
        <v>37.924192525620306</v>
      </c>
      <c r="K11" s="152" t="s">
        <v>19</v>
      </c>
    </row>
    <row r="12" spans="1:11" s="13" customFormat="1" ht="16.5" customHeight="1">
      <c r="A12" s="149" t="s">
        <v>22</v>
      </c>
      <c r="B12" s="101">
        <v>99</v>
      </c>
      <c r="C12" s="101">
        <v>5663.9999999999982</v>
      </c>
      <c r="D12" s="101">
        <v>11729.000000000004</v>
      </c>
      <c r="E12" s="102">
        <v>31218.000000000015</v>
      </c>
      <c r="F12" s="101">
        <v>77031</v>
      </c>
      <c r="G12" s="398">
        <v>1203.4999999999991</v>
      </c>
      <c r="H12" s="177">
        <v>21.248234463276827</v>
      </c>
      <c r="I12" s="398">
        <v>2567.6999999999998</v>
      </c>
      <c r="J12" s="177">
        <v>21.891891891891884</v>
      </c>
      <c r="K12" s="152" t="s">
        <v>21</v>
      </c>
    </row>
    <row r="13" spans="1:11" s="13" customFormat="1" ht="16.5" customHeight="1">
      <c r="A13" s="149" t="s">
        <v>24</v>
      </c>
      <c r="B13" s="101">
        <v>99</v>
      </c>
      <c r="C13" s="101">
        <v>5892.0000000000009</v>
      </c>
      <c r="D13" s="101">
        <v>11684</v>
      </c>
      <c r="E13" s="102">
        <v>28679.000000000004</v>
      </c>
      <c r="F13" s="101">
        <v>73386</v>
      </c>
      <c r="G13" s="398">
        <v>1276.5806451612921</v>
      </c>
      <c r="H13" s="177">
        <v>21.666338173138016</v>
      </c>
      <c r="I13" s="398">
        <v>2367.2903225806463</v>
      </c>
      <c r="J13" s="177">
        <v>20.260957913220185</v>
      </c>
      <c r="K13" s="152" t="s">
        <v>23</v>
      </c>
    </row>
    <row r="14" spans="1:11" s="13" customFormat="1" ht="16.5" customHeight="1">
      <c r="A14" s="149" t="s">
        <v>26</v>
      </c>
      <c r="B14" s="101">
        <v>99</v>
      </c>
      <c r="C14" s="101">
        <v>5648.9999999999991</v>
      </c>
      <c r="D14" s="101">
        <v>12216.000000000002</v>
      </c>
      <c r="E14" s="102">
        <v>29790.999999999993</v>
      </c>
      <c r="F14" s="101">
        <v>67706</v>
      </c>
      <c r="G14" s="398">
        <v>897.32258064516088</v>
      </c>
      <c r="H14" s="177">
        <v>15.884627025051531</v>
      </c>
      <c r="I14" s="398">
        <v>2184.0645161290322</v>
      </c>
      <c r="J14" s="177">
        <v>17.878720662483889</v>
      </c>
      <c r="K14" s="152" t="s">
        <v>25</v>
      </c>
    </row>
    <row r="15" spans="1:11" s="13" customFormat="1" ht="16.5" customHeight="1">
      <c r="A15" s="149" t="s">
        <v>28</v>
      </c>
      <c r="B15" s="101">
        <v>99</v>
      </c>
      <c r="C15" s="101">
        <v>5581</v>
      </c>
      <c r="D15" s="101">
        <v>12147.999999999998</v>
      </c>
      <c r="E15" s="102">
        <v>48316</v>
      </c>
      <c r="F15" s="101">
        <v>113221</v>
      </c>
      <c r="G15" s="398">
        <v>1590.7666666666651</v>
      </c>
      <c r="H15" s="177">
        <v>28.503255091680074</v>
      </c>
      <c r="I15" s="398">
        <v>3774.0333333333342</v>
      </c>
      <c r="J15" s="177">
        <v>31.067116672154548</v>
      </c>
      <c r="K15" s="152" t="s">
        <v>27</v>
      </c>
    </row>
    <row r="16" spans="1:11" s="13" customFormat="1" ht="16.5" customHeight="1">
      <c r="A16" s="149" t="s">
        <v>30</v>
      </c>
      <c r="B16" s="101">
        <v>101</v>
      </c>
      <c r="C16" s="101">
        <v>5675.0000000000009</v>
      </c>
      <c r="D16" s="101">
        <v>12282</v>
      </c>
      <c r="E16" s="102">
        <v>46920.999999999993</v>
      </c>
      <c r="F16" s="101">
        <v>132410</v>
      </c>
      <c r="G16" s="398">
        <v>1591.1290322580651</v>
      </c>
      <c r="H16" s="177">
        <v>28.037515986926252</v>
      </c>
      <c r="I16" s="398">
        <v>4271.2903225806467</v>
      </c>
      <c r="J16" s="177">
        <v>34.776830504646206</v>
      </c>
      <c r="K16" s="152" t="s">
        <v>29</v>
      </c>
    </row>
    <row r="17" spans="1:85" s="13" customFormat="1" ht="16.5" customHeight="1">
      <c r="A17" s="149" t="s">
        <v>32</v>
      </c>
      <c r="B17" s="101">
        <v>101</v>
      </c>
      <c r="C17" s="101">
        <v>5765.0000000000018</v>
      </c>
      <c r="D17" s="101">
        <v>12401.000000000002</v>
      </c>
      <c r="E17" s="102">
        <v>52084.000000000007</v>
      </c>
      <c r="F17" s="101">
        <v>137433</v>
      </c>
      <c r="G17" s="398">
        <v>1875.1000000000001</v>
      </c>
      <c r="H17" s="177">
        <v>32.525585429314823</v>
      </c>
      <c r="I17" s="398">
        <v>4581.0999999999976</v>
      </c>
      <c r="J17" s="177">
        <v>36.941375695508405</v>
      </c>
      <c r="K17" s="152" t="s">
        <v>31</v>
      </c>
    </row>
    <row r="18" spans="1:85" s="13" customFormat="1" ht="16.5" customHeight="1">
      <c r="A18" s="149" t="s">
        <v>34</v>
      </c>
      <c r="B18" s="101">
        <v>103</v>
      </c>
      <c r="C18" s="101">
        <v>5833</v>
      </c>
      <c r="D18" s="101">
        <v>12759.000000000002</v>
      </c>
      <c r="E18" s="102">
        <v>38425</v>
      </c>
      <c r="F18" s="101">
        <v>91774</v>
      </c>
      <c r="G18" s="398">
        <v>1206.4838709677415</v>
      </c>
      <c r="H18" s="177">
        <v>20.683762574451251</v>
      </c>
      <c r="I18" s="398">
        <v>2960.4516129032254</v>
      </c>
      <c r="J18" s="177">
        <v>23.202849854245827</v>
      </c>
      <c r="K18" s="152" t="s">
        <v>33</v>
      </c>
    </row>
    <row r="19" spans="1:85" s="13" customFormat="1" ht="16.5" customHeight="1">
      <c r="A19" s="122" t="s">
        <v>35</v>
      </c>
      <c r="B19" s="292"/>
      <c r="C19" s="105">
        <v>5527.8</v>
      </c>
      <c r="D19" s="105">
        <v>11688.9</v>
      </c>
      <c r="E19" s="104">
        <v>510435</v>
      </c>
      <c r="F19" s="105">
        <v>1254496</v>
      </c>
      <c r="G19" s="399">
        <v>1440.5589041095891</v>
      </c>
      <c r="H19" s="202">
        <v>26.062457558369118</v>
      </c>
      <c r="I19" s="399">
        <v>3436.9753424657533</v>
      </c>
      <c r="J19" s="202">
        <v>29.404969385352338</v>
      </c>
      <c r="K19" s="307" t="s">
        <v>287</v>
      </c>
    </row>
    <row r="20" spans="1:85" s="109" customFormat="1" ht="26.25" customHeight="1">
      <c r="A20" s="468" t="s">
        <v>262</v>
      </c>
      <c r="B20" s="469"/>
      <c r="C20" s="469"/>
      <c r="D20" s="469"/>
      <c r="E20" s="469"/>
      <c r="F20" s="469"/>
      <c r="G20" s="473" t="s">
        <v>338</v>
      </c>
      <c r="H20" s="474"/>
      <c r="I20" s="474"/>
      <c r="J20" s="474"/>
      <c r="K20" s="474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</row>
    <row r="21" spans="1:85"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</row>
    <row r="23" spans="1:85">
      <c r="A23" s="13"/>
      <c r="B23" s="13"/>
      <c r="C23" s="13"/>
      <c r="D23" s="13"/>
      <c r="E23" s="13"/>
      <c r="F23" s="13"/>
      <c r="G23" s="13"/>
      <c r="H23" s="13"/>
      <c r="I23" s="13"/>
      <c r="J23" s="13"/>
    </row>
    <row r="24" spans="1:85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85" ht="17.25">
      <c r="A25" s="13"/>
      <c r="B25" s="13"/>
      <c r="C25" s="13"/>
      <c r="D25" s="178"/>
      <c r="E25" s="178"/>
      <c r="F25" s="179"/>
      <c r="G25" s="175"/>
      <c r="H25" s="175"/>
      <c r="I25" s="175"/>
      <c r="J25" s="175"/>
      <c r="K25" s="176"/>
    </row>
    <row r="26" spans="1:85" ht="17.25">
      <c r="A26" s="13"/>
      <c r="B26" s="13"/>
      <c r="C26" s="13"/>
      <c r="D26" s="178"/>
      <c r="E26" s="178"/>
      <c r="F26" s="179"/>
      <c r="G26" s="175"/>
      <c r="H26" s="175"/>
      <c r="I26" s="175"/>
      <c r="J26" s="175"/>
      <c r="K26" s="176"/>
    </row>
    <row r="27" spans="1:85" ht="17.25">
      <c r="A27" s="13"/>
      <c r="B27" s="13"/>
      <c r="C27" s="13"/>
      <c r="D27" s="178"/>
      <c r="E27" s="178"/>
      <c r="F27" s="179"/>
      <c r="G27" s="175"/>
      <c r="H27" s="175"/>
      <c r="I27" s="175"/>
      <c r="J27" s="175"/>
      <c r="K27" s="176"/>
    </row>
    <row r="28" spans="1:85" ht="17.25">
      <c r="A28" s="13"/>
      <c r="B28" s="13"/>
      <c r="C28" s="13"/>
      <c r="D28" s="178"/>
      <c r="E28" s="250" t="s">
        <v>267</v>
      </c>
      <c r="F28" s="179"/>
      <c r="G28" s="175"/>
      <c r="H28" s="175"/>
      <c r="I28" s="175"/>
      <c r="J28" s="175"/>
      <c r="K28" s="176"/>
    </row>
    <row r="29" spans="1:85" ht="17.25">
      <c r="A29" s="13"/>
      <c r="B29" s="13"/>
      <c r="C29" s="13"/>
      <c r="D29" s="178"/>
      <c r="E29" s="456" t="s">
        <v>268</v>
      </c>
      <c r="F29" s="179"/>
      <c r="G29" s="175"/>
      <c r="H29" s="175"/>
      <c r="I29" s="175"/>
      <c r="J29" s="175"/>
      <c r="K29" s="176"/>
    </row>
    <row r="30" spans="1:85" ht="17.25">
      <c r="A30" s="13"/>
      <c r="B30" s="13"/>
      <c r="C30" s="13"/>
      <c r="D30" s="178"/>
      <c r="E30" s="457"/>
      <c r="F30" s="179"/>
      <c r="G30" s="175"/>
      <c r="H30" s="175"/>
      <c r="I30" s="175"/>
      <c r="J30" s="175"/>
      <c r="K30" s="176"/>
    </row>
    <row r="31" spans="1:85" ht="17.25">
      <c r="A31" s="13"/>
      <c r="B31" s="13"/>
      <c r="C31" s="13"/>
      <c r="D31" s="178"/>
      <c r="E31" s="101">
        <v>88795</v>
      </c>
      <c r="F31" s="179"/>
      <c r="G31" s="175"/>
      <c r="H31" s="175"/>
      <c r="I31" s="175"/>
      <c r="J31" s="175"/>
      <c r="K31" s="176"/>
    </row>
    <row r="32" spans="1:85">
      <c r="A32" s="13"/>
      <c r="B32" s="13"/>
      <c r="C32" s="13"/>
      <c r="D32" s="13"/>
      <c r="E32" s="101">
        <v>103423</v>
      </c>
      <c r="F32" s="13"/>
      <c r="G32" s="13"/>
      <c r="H32" s="13"/>
      <c r="I32" s="13"/>
      <c r="J32" s="13"/>
      <c r="K32" s="13"/>
    </row>
    <row r="33" spans="1:10">
      <c r="A33" s="13"/>
      <c r="B33" s="13"/>
      <c r="C33" s="13"/>
      <c r="D33" s="13"/>
      <c r="E33" s="101">
        <v>105775</v>
      </c>
      <c r="F33" s="13"/>
      <c r="G33" s="13"/>
      <c r="H33" s="13"/>
      <c r="I33" s="13"/>
      <c r="J33" s="13"/>
    </row>
    <row r="34" spans="1:10">
      <c r="A34" s="13"/>
      <c r="B34" s="13"/>
      <c r="C34" s="13"/>
      <c r="D34" s="13"/>
      <c r="E34" s="101">
        <v>133762</v>
      </c>
      <c r="F34" s="13"/>
      <c r="G34" s="13"/>
      <c r="H34" s="13"/>
      <c r="I34" s="13"/>
      <c r="J34" s="13"/>
    </row>
    <row r="35" spans="1:10">
      <c r="A35" s="13"/>
      <c r="B35" s="13"/>
      <c r="C35" s="13"/>
      <c r="D35" s="13"/>
      <c r="E35" s="101">
        <v>129780</v>
      </c>
      <c r="F35" s="13"/>
      <c r="G35" s="13"/>
      <c r="H35" s="13"/>
      <c r="I35" s="13"/>
      <c r="J35" s="13"/>
    </row>
    <row r="36" spans="1:10">
      <c r="A36" s="13"/>
      <c r="B36" s="13"/>
      <c r="C36" s="13"/>
      <c r="D36" s="13"/>
      <c r="E36" s="101">
        <v>77031</v>
      </c>
      <c r="F36" s="13"/>
      <c r="G36" s="13"/>
      <c r="H36" s="13"/>
      <c r="I36" s="13"/>
      <c r="J36" s="13"/>
    </row>
    <row r="37" spans="1:10">
      <c r="A37" s="13"/>
      <c r="B37" s="13"/>
      <c r="C37" s="13"/>
      <c r="D37" s="13"/>
      <c r="E37" s="101">
        <v>73386</v>
      </c>
      <c r="F37" s="13"/>
      <c r="G37" s="13"/>
      <c r="H37" s="13"/>
      <c r="I37" s="13"/>
      <c r="J37" s="13"/>
    </row>
    <row r="38" spans="1:10">
      <c r="A38" s="13"/>
      <c r="B38" s="13"/>
      <c r="C38" s="13"/>
      <c r="D38" s="13"/>
      <c r="E38" s="101">
        <v>67706</v>
      </c>
      <c r="F38" s="13"/>
      <c r="G38" s="13"/>
      <c r="H38" s="13"/>
      <c r="I38" s="13"/>
      <c r="J38" s="13"/>
    </row>
    <row r="39" spans="1:10">
      <c r="A39" s="13"/>
      <c r="B39" s="13"/>
      <c r="C39" s="13"/>
      <c r="D39" s="13"/>
      <c r="E39" s="101">
        <v>113221</v>
      </c>
      <c r="F39" s="13"/>
      <c r="G39" s="13"/>
      <c r="H39" s="13"/>
      <c r="I39" s="13"/>
      <c r="J39" s="13"/>
    </row>
    <row r="40" spans="1:10">
      <c r="A40" s="13"/>
      <c r="B40" s="13"/>
      <c r="C40" s="13"/>
      <c r="D40" s="13"/>
      <c r="E40" s="101">
        <v>132410</v>
      </c>
      <c r="F40" s="13"/>
      <c r="G40" s="13"/>
      <c r="H40" s="13"/>
      <c r="I40" s="13"/>
      <c r="J40" s="13"/>
    </row>
    <row r="41" spans="1:10">
      <c r="A41" s="13"/>
      <c r="B41" s="13"/>
      <c r="C41" s="13"/>
      <c r="D41" s="13"/>
      <c r="E41" s="101">
        <v>137433</v>
      </c>
      <c r="F41" s="13"/>
      <c r="G41" s="13"/>
      <c r="H41" s="13"/>
      <c r="I41" s="13"/>
      <c r="J41" s="13"/>
    </row>
    <row r="42" spans="1:10">
      <c r="A42" s="13"/>
      <c r="B42" s="13"/>
      <c r="C42" s="13"/>
      <c r="D42" s="13"/>
      <c r="E42" s="101">
        <v>91774</v>
      </c>
      <c r="F42" s="13"/>
      <c r="G42" s="13"/>
      <c r="H42" s="13"/>
      <c r="I42" s="13"/>
      <c r="J42" s="13"/>
    </row>
    <row r="43" spans="1:10">
      <c r="A43" s="13"/>
      <c r="B43" s="13"/>
      <c r="C43" s="13"/>
      <c r="D43" s="13"/>
      <c r="E43" s="105">
        <v>1254496</v>
      </c>
      <c r="F43" s="13"/>
      <c r="G43" s="13"/>
      <c r="H43" s="13"/>
      <c r="I43" s="13"/>
      <c r="J43" s="13"/>
    </row>
    <row r="44" spans="1:10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0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>
      <c r="A47" s="13"/>
      <c r="B47" s="13"/>
      <c r="C47" s="13"/>
      <c r="D47" s="13"/>
      <c r="E47" s="13"/>
      <c r="F47" s="13"/>
      <c r="G47" s="13"/>
      <c r="H47" s="13"/>
      <c r="I47" s="13"/>
      <c r="J47" s="13"/>
    </row>
    <row r="48" spans="1:10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>
      <c r="A49" s="13"/>
      <c r="B49" s="13"/>
      <c r="C49" s="13"/>
      <c r="D49" s="13"/>
      <c r="E49" s="13"/>
      <c r="F49" s="13"/>
      <c r="G49" s="13"/>
      <c r="H49" s="13"/>
      <c r="I49" s="13"/>
      <c r="J49" s="13"/>
    </row>
    <row r="50" spans="1:10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0">
      <c r="A51" s="13"/>
      <c r="B51" s="13"/>
      <c r="C51" s="13"/>
      <c r="D51" s="13"/>
      <c r="E51" s="13"/>
      <c r="F51" s="13"/>
      <c r="G51" s="13"/>
      <c r="H51" s="13"/>
      <c r="I51" s="13"/>
      <c r="J51" s="13"/>
    </row>
    <row r="52" spans="1:10">
      <c r="A52" s="13"/>
      <c r="B52" s="13"/>
      <c r="C52" s="13"/>
      <c r="D52" s="13"/>
      <c r="E52" s="13"/>
      <c r="F52" s="13"/>
      <c r="G52" s="13"/>
      <c r="H52" s="13"/>
      <c r="I52" s="13"/>
      <c r="J52" s="13"/>
    </row>
    <row r="53" spans="1:10">
      <c r="A53" s="13"/>
      <c r="B53" s="13"/>
      <c r="C53" s="13"/>
      <c r="D53" s="101"/>
      <c r="E53" s="101"/>
      <c r="F53" s="102"/>
      <c r="G53" s="103"/>
      <c r="H53" s="103"/>
      <c r="I53" s="103"/>
      <c r="J53" s="13"/>
    </row>
    <row r="54" spans="1:10">
      <c r="A54" s="13"/>
      <c r="B54" s="13"/>
      <c r="C54" s="13"/>
      <c r="D54" s="101"/>
      <c r="E54" s="101"/>
      <c r="F54" s="102"/>
      <c r="G54" s="103"/>
      <c r="H54" s="103"/>
      <c r="I54" s="103"/>
      <c r="J54" s="13"/>
    </row>
    <row r="55" spans="1:10">
      <c r="A55" s="13"/>
      <c r="B55" s="13"/>
      <c r="C55" s="13"/>
      <c r="D55" s="101"/>
      <c r="E55" s="101"/>
      <c r="F55" s="102"/>
      <c r="G55" s="103"/>
      <c r="H55" s="103"/>
      <c r="I55" s="103"/>
      <c r="J55" s="13"/>
    </row>
    <row r="56" spans="1:10">
      <c r="A56" s="13"/>
      <c r="B56" s="13"/>
      <c r="C56" s="13"/>
      <c r="D56" s="101"/>
      <c r="E56" s="101"/>
      <c r="F56" s="102"/>
      <c r="G56" s="103"/>
      <c r="H56" s="103"/>
      <c r="I56" s="103"/>
      <c r="J56" s="13"/>
    </row>
    <row r="57" spans="1:10">
      <c r="A57" s="13"/>
      <c r="B57" s="13"/>
      <c r="C57" s="13"/>
      <c r="D57" s="101"/>
      <c r="E57" s="101"/>
      <c r="F57" s="102"/>
      <c r="G57" s="103"/>
      <c r="H57" s="103"/>
      <c r="I57" s="103"/>
      <c r="J57" s="13"/>
    </row>
    <row r="58" spans="1:10">
      <c r="A58" s="13"/>
      <c r="B58" s="13"/>
      <c r="C58" s="13"/>
      <c r="D58" s="101"/>
      <c r="E58" s="101"/>
      <c r="F58" s="102"/>
      <c r="G58" s="103"/>
      <c r="H58" s="103"/>
      <c r="I58" s="103"/>
      <c r="J58" s="13"/>
    </row>
    <row r="59" spans="1:10">
      <c r="A59" s="13"/>
      <c r="B59" s="13"/>
      <c r="C59" s="13"/>
      <c r="D59" s="101"/>
      <c r="E59" s="101"/>
      <c r="F59" s="102"/>
      <c r="G59" s="103"/>
      <c r="H59" s="103"/>
      <c r="I59" s="103"/>
      <c r="J59" s="13"/>
    </row>
    <row r="60" spans="1:10">
      <c r="A60" s="13"/>
      <c r="B60" s="13"/>
      <c r="C60" s="13"/>
      <c r="D60" s="101"/>
      <c r="E60" s="101"/>
      <c r="F60" s="102"/>
      <c r="G60" s="103"/>
      <c r="H60" s="103"/>
      <c r="I60" s="103"/>
      <c r="J60" s="13"/>
    </row>
    <row r="61" spans="1:10">
      <c r="A61" s="13"/>
      <c r="B61" s="13"/>
      <c r="C61" s="13"/>
      <c r="D61" s="101"/>
      <c r="E61" s="101"/>
      <c r="F61" s="102"/>
      <c r="G61" s="103"/>
      <c r="H61" s="103"/>
      <c r="I61" s="103"/>
      <c r="J61" s="13"/>
    </row>
    <row r="62" spans="1:10">
      <c r="A62" s="13"/>
      <c r="B62" s="13"/>
      <c r="C62" s="13"/>
      <c r="D62" s="101"/>
      <c r="E62" s="101"/>
      <c r="F62" s="102"/>
      <c r="G62" s="103"/>
      <c r="H62" s="103"/>
      <c r="I62" s="103"/>
      <c r="J62" s="13"/>
    </row>
    <row r="63" spans="1:10">
      <c r="A63" s="13"/>
      <c r="B63" s="13"/>
      <c r="C63" s="13"/>
      <c r="D63" s="101"/>
      <c r="E63" s="101"/>
      <c r="F63" s="102"/>
      <c r="G63" s="103"/>
      <c r="H63" s="103"/>
      <c r="I63" s="103"/>
      <c r="J63" s="13"/>
    </row>
    <row r="64" spans="1:10">
      <c r="A64" s="13"/>
      <c r="B64" s="13"/>
      <c r="C64" s="13"/>
      <c r="D64" s="101"/>
      <c r="E64" s="101"/>
      <c r="F64" s="102"/>
      <c r="G64" s="103"/>
      <c r="H64" s="103"/>
      <c r="I64" s="103"/>
      <c r="J64" s="13"/>
    </row>
    <row r="65" spans="1:10">
      <c r="A65" s="13"/>
      <c r="B65" s="13"/>
      <c r="C65" s="13"/>
      <c r="D65" s="133"/>
      <c r="E65" s="133"/>
      <c r="F65" s="133"/>
      <c r="G65" s="180"/>
      <c r="H65" s="180"/>
      <c r="I65" s="133"/>
      <c r="J65" s="13"/>
    </row>
    <row r="66" spans="1:10">
      <c r="A66" s="13"/>
      <c r="B66" s="13"/>
      <c r="C66" s="13"/>
      <c r="D66" s="13"/>
      <c r="E66" s="13"/>
      <c r="F66" s="13"/>
      <c r="G66" s="13"/>
      <c r="H66" s="13"/>
      <c r="I66" s="13"/>
      <c r="J66" s="13"/>
    </row>
    <row r="67" spans="1:10">
      <c r="A67" s="13"/>
      <c r="B67" s="13"/>
      <c r="C67" s="13"/>
      <c r="D67" s="13"/>
      <c r="E67" s="13"/>
      <c r="F67" s="13"/>
      <c r="G67" s="13"/>
      <c r="H67" s="13"/>
      <c r="I67" s="13"/>
      <c r="J67" s="13"/>
    </row>
    <row r="68" spans="1:10">
      <c r="A68" s="13"/>
      <c r="B68" s="13"/>
      <c r="C68" s="13"/>
      <c r="D68" s="13"/>
      <c r="E68" s="13"/>
      <c r="F68" s="13"/>
      <c r="G68" s="13"/>
      <c r="H68" s="13"/>
      <c r="I68" s="13"/>
      <c r="J68" s="13"/>
    </row>
    <row r="69" spans="1:10">
      <c r="A69" s="13"/>
      <c r="B69" s="13"/>
      <c r="C69" s="13"/>
      <c r="D69" s="13"/>
      <c r="E69" s="13"/>
      <c r="F69" s="13"/>
      <c r="G69" s="13"/>
      <c r="H69" s="13"/>
      <c r="I69" s="13"/>
      <c r="J69" s="13"/>
    </row>
    <row r="70" spans="1:10">
      <c r="A70" s="13"/>
      <c r="B70" s="13"/>
      <c r="C70" s="13"/>
      <c r="D70" s="13"/>
      <c r="E70" s="13"/>
      <c r="F70" s="13"/>
      <c r="G70" s="13"/>
      <c r="H70" s="13"/>
      <c r="I70" s="13"/>
      <c r="J70" s="13"/>
    </row>
    <row r="71" spans="1:10">
      <c r="A71" s="13"/>
      <c r="B71" s="13"/>
      <c r="C71" s="13"/>
      <c r="D71" s="13"/>
      <c r="E71" s="13"/>
      <c r="F71" s="13"/>
      <c r="G71" s="13"/>
      <c r="H71" s="13"/>
      <c r="I71" s="13"/>
      <c r="J71" s="13"/>
    </row>
    <row r="72" spans="1:10">
      <c r="A72" s="13"/>
      <c r="B72" s="13"/>
      <c r="C72" s="13"/>
      <c r="D72" s="13"/>
      <c r="E72" s="13"/>
      <c r="F72" s="13"/>
      <c r="G72" s="13"/>
      <c r="H72" s="13"/>
      <c r="I72" s="13"/>
      <c r="J72" s="13"/>
    </row>
    <row r="73" spans="1:10">
      <c r="A73" s="13"/>
      <c r="B73" s="13"/>
      <c r="C73" s="13"/>
      <c r="D73" s="13"/>
      <c r="E73" s="13"/>
      <c r="F73" s="13"/>
      <c r="G73" s="13"/>
      <c r="H73" s="13"/>
      <c r="I73" s="13"/>
      <c r="J73" s="13"/>
    </row>
    <row r="74" spans="1:10">
      <c r="A74" s="13"/>
      <c r="B74" s="13"/>
      <c r="C74" s="13"/>
      <c r="D74" s="13"/>
      <c r="E74" s="13"/>
      <c r="F74" s="13"/>
      <c r="G74" s="13"/>
      <c r="H74" s="13"/>
      <c r="I74" s="13"/>
      <c r="J74" s="13"/>
    </row>
    <row r="75" spans="1:10">
      <c r="A75" s="13"/>
      <c r="B75" s="13"/>
      <c r="C75" s="13"/>
      <c r="D75" s="13"/>
      <c r="E75" s="13"/>
      <c r="F75" s="13"/>
      <c r="G75" s="13"/>
      <c r="H75" s="13"/>
      <c r="I75" s="13"/>
      <c r="J75" s="13"/>
    </row>
  </sheetData>
  <mergeCells count="17">
    <mergeCell ref="G20:K20"/>
    <mergeCell ref="A1:K1"/>
    <mergeCell ref="A2:K2"/>
    <mergeCell ref="A3:K3"/>
    <mergeCell ref="K4:K6"/>
    <mergeCell ref="E29:E30"/>
    <mergeCell ref="F5:F6"/>
    <mergeCell ref="A4:A6"/>
    <mergeCell ref="G4:H4"/>
    <mergeCell ref="I4:J4"/>
    <mergeCell ref="G5:H5"/>
    <mergeCell ref="I5:J5"/>
    <mergeCell ref="A20:F20"/>
    <mergeCell ref="D5:D6"/>
    <mergeCell ref="C5:C6"/>
    <mergeCell ref="B5:B6"/>
    <mergeCell ref="E5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landscape" useFirstPageNumber="1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rightToLeft="1" view="pageBreakPreview" zoomScale="85" zoomScaleNormal="100" zoomScaleSheetLayoutView="85" workbookViewId="0">
      <selection activeCell="I20" sqref="I20"/>
    </sheetView>
  </sheetViews>
  <sheetFormatPr defaultRowHeight="14.25"/>
  <cols>
    <col min="1" max="1" width="12.125" customWidth="1"/>
    <col min="2" max="2" width="6" bestFit="1" customWidth="1"/>
    <col min="3" max="3" width="5.125" bestFit="1" customWidth="1"/>
    <col min="4" max="4" width="8.625" bestFit="1" customWidth="1"/>
    <col min="5" max="5" width="8.125" bestFit="1" customWidth="1"/>
    <col min="6" max="7" width="7.375" bestFit="1" customWidth="1"/>
    <col min="8" max="8" width="8.625" bestFit="1" customWidth="1"/>
    <col min="9" max="9" width="8.125" bestFit="1" customWidth="1"/>
    <col min="10" max="11" width="8.25" bestFit="1" customWidth="1"/>
    <col min="12" max="12" width="8.625" bestFit="1" customWidth="1"/>
    <col min="13" max="13" width="8.25" bestFit="1" customWidth="1"/>
    <col min="14" max="14" width="16.625" customWidth="1"/>
  </cols>
  <sheetData>
    <row r="1" spans="1:14" ht="21.75" customHeight="1">
      <c r="A1" s="450" t="s">
        <v>218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  <c r="N1" s="450"/>
    </row>
    <row r="2" spans="1:14" ht="21.75" customHeight="1">
      <c r="A2" s="451" t="s">
        <v>219</v>
      </c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</row>
    <row r="3" spans="1:14" ht="5.0999999999999996" customHeight="1"/>
    <row r="4" spans="1:14" ht="16.5" customHeight="1">
      <c r="A4" s="461" t="s">
        <v>274</v>
      </c>
      <c r="B4" s="478" t="s">
        <v>40</v>
      </c>
      <c r="C4" s="479"/>
      <c r="D4" s="480" t="s">
        <v>41</v>
      </c>
      <c r="E4" s="481"/>
      <c r="F4" s="482" t="s">
        <v>42</v>
      </c>
      <c r="G4" s="483"/>
      <c r="H4" s="480" t="s">
        <v>43</v>
      </c>
      <c r="I4" s="481"/>
      <c r="J4" s="482" t="s">
        <v>44</v>
      </c>
      <c r="K4" s="483"/>
      <c r="L4" s="480" t="s">
        <v>45</v>
      </c>
      <c r="M4" s="481"/>
      <c r="N4" s="475" t="s">
        <v>57</v>
      </c>
    </row>
    <row r="5" spans="1:14" ht="16.5" customHeight="1">
      <c r="A5" s="476"/>
      <c r="B5" s="415" t="s">
        <v>16</v>
      </c>
      <c r="C5" s="415" t="s">
        <v>22</v>
      </c>
      <c r="D5" s="415" t="s">
        <v>28</v>
      </c>
      <c r="E5" s="415" t="s">
        <v>34</v>
      </c>
      <c r="F5" s="416" t="s">
        <v>16</v>
      </c>
      <c r="G5" s="416" t="s">
        <v>22</v>
      </c>
      <c r="H5" s="416" t="s">
        <v>28</v>
      </c>
      <c r="I5" s="416" t="s">
        <v>34</v>
      </c>
      <c r="J5" s="415" t="s">
        <v>16</v>
      </c>
      <c r="K5" s="415" t="s">
        <v>22</v>
      </c>
      <c r="L5" s="415" t="s">
        <v>28</v>
      </c>
      <c r="M5" s="417" t="s">
        <v>34</v>
      </c>
      <c r="N5" s="456"/>
    </row>
    <row r="6" spans="1:14" ht="16.5" customHeight="1">
      <c r="A6" s="477"/>
      <c r="B6" s="418" t="s">
        <v>15</v>
      </c>
      <c r="C6" s="418" t="s">
        <v>21</v>
      </c>
      <c r="D6" s="418" t="s">
        <v>27</v>
      </c>
      <c r="E6" s="418" t="s">
        <v>33</v>
      </c>
      <c r="F6" s="418" t="s">
        <v>15</v>
      </c>
      <c r="G6" s="418" t="s">
        <v>21</v>
      </c>
      <c r="H6" s="418" t="s">
        <v>27</v>
      </c>
      <c r="I6" s="418" t="s">
        <v>33</v>
      </c>
      <c r="J6" s="418" t="s">
        <v>15</v>
      </c>
      <c r="K6" s="418" t="s">
        <v>21</v>
      </c>
      <c r="L6" s="418" t="s">
        <v>27</v>
      </c>
      <c r="M6" s="184" t="s">
        <v>33</v>
      </c>
      <c r="N6" s="457"/>
    </row>
    <row r="7" spans="1:14" ht="16.5" customHeight="1">
      <c r="A7" s="444" t="s">
        <v>335</v>
      </c>
      <c r="B7" s="114">
        <v>14</v>
      </c>
      <c r="C7" s="114">
        <v>13</v>
      </c>
      <c r="D7" s="114">
        <v>12</v>
      </c>
      <c r="E7" s="114">
        <v>14</v>
      </c>
      <c r="F7" s="114">
        <v>144.99999999999997</v>
      </c>
      <c r="G7" s="114">
        <v>136.99999999999997</v>
      </c>
      <c r="H7" s="114">
        <v>128</v>
      </c>
      <c r="I7" s="114">
        <v>144</v>
      </c>
      <c r="J7" s="114">
        <v>430.00000000000006</v>
      </c>
      <c r="K7" s="114">
        <v>319</v>
      </c>
      <c r="L7" s="114">
        <v>292</v>
      </c>
      <c r="M7" s="114">
        <v>349</v>
      </c>
      <c r="N7" s="445" t="s">
        <v>336</v>
      </c>
    </row>
    <row r="8" spans="1:14" ht="16.5" customHeight="1">
      <c r="A8" s="270" t="s">
        <v>46</v>
      </c>
      <c r="B8" s="114">
        <v>22</v>
      </c>
      <c r="C8" s="114">
        <v>18</v>
      </c>
      <c r="D8" s="114">
        <v>18</v>
      </c>
      <c r="E8" s="114">
        <v>18</v>
      </c>
      <c r="F8" s="114">
        <v>479.99999999999994</v>
      </c>
      <c r="G8" s="114">
        <v>387.99999999999994</v>
      </c>
      <c r="H8" s="114">
        <v>391</v>
      </c>
      <c r="I8" s="114">
        <v>393.00000000000006</v>
      </c>
      <c r="J8" s="114">
        <v>1012</v>
      </c>
      <c r="K8" s="114">
        <v>794.99999999999977</v>
      </c>
      <c r="L8" s="114">
        <v>779</v>
      </c>
      <c r="M8" s="114">
        <v>1007.0000000000002</v>
      </c>
      <c r="N8" s="152" t="s">
        <v>47</v>
      </c>
    </row>
    <row r="9" spans="1:14" ht="16.5" customHeight="1">
      <c r="A9" s="270" t="s">
        <v>48</v>
      </c>
      <c r="B9" s="114">
        <v>20</v>
      </c>
      <c r="C9" s="114">
        <v>21</v>
      </c>
      <c r="D9" s="114">
        <v>24</v>
      </c>
      <c r="E9" s="114">
        <v>24</v>
      </c>
      <c r="F9" s="114">
        <v>742</v>
      </c>
      <c r="G9" s="114">
        <v>766</v>
      </c>
      <c r="H9" s="114">
        <v>879.99999999999977</v>
      </c>
      <c r="I9" s="114">
        <v>880</v>
      </c>
      <c r="J9" s="114">
        <v>1550</v>
      </c>
      <c r="K9" s="114">
        <v>1601.0000000000005</v>
      </c>
      <c r="L9" s="114">
        <v>2283</v>
      </c>
      <c r="M9" s="114">
        <v>2283</v>
      </c>
      <c r="N9" s="152" t="s">
        <v>49</v>
      </c>
    </row>
    <row r="10" spans="1:14" ht="16.5" customHeight="1">
      <c r="A10" s="270" t="s">
        <v>50</v>
      </c>
      <c r="B10" s="114">
        <v>12</v>
      </c>
      <c r="C10" s="114">
        <v>15</v>
      </c>
      <c r="D10" s="114">
        <v>14</v>
      </c>
      <c r="E10" s="114">
        <v>15</v>
      </c>
      <c r="F10" s="114">
        <v>610</v>
      </c>
      <c r="G10" s="114">
        <v>760.00000000000011</v>
      </c>
      <c r="H10" s="114">
        <v>707</v>
      </c>
      <c r="I10" s="114">
        <v>760.00000000000011</v>
      </c>
      <c r="J10" s="114">
        <v>1265</v>
      </c>
      <c r="K10" s="114">
        <v>1554.9999999999998</v>
      </c>
      <c r="L10" s="114">
        <v>1439</v>
      </c>
      <c r="M10" s="114">
        <v>1554.9999999999995</v>
      </c>
      <c r="N10" s="152" t="s">
        <v>51</v>
      </c>
    </row>
    <row r="11" spans="1:14" ht="16.5" customHeight="1">
      <c r="A11" s="270" t="s">
        <v>52</v>
      </c>
      <c r="B11" s="114">
        <v>9</v>
      </c>
      <c r="C11" s="114">
        <v>8</v>
      </c>
      <c r="D11" s="114">
        <v>8</v>
      </c>
      <c r="E11" s="114">
        <v>8</v>
      </c>
      <c r="F11" s="114">
        <v>588</v>
      </c>
      <c r="G11" s="114">
        <v>530</v>
      </c>
      <c r="H11" s="114">
        <v>530</v>
      </c>
      <c r="I11" s="114">
        <v>531</v>
      </c>
      <c r="J11" s="114">
        <v>1271.0000000000002</v>
      </c>
      <c r="K11" s="114">
        <v>1159</v>
      </c>
      <c r="L11" s="114">
        <v>1159</v>
      </c>
      <c r="M11" s="114">
        <v>1159</v>
      </c>
      <c r="N11" s="152" t="s">
        <v>53</v>
      </c>
    </row>
    <row r="12" spans="1:14" ht="16.5" customHeight="1">
      <c r="A12" s="382" t="s">
        <v>54</v>
      </c>
      <c r="B12" s="114">
        <v>24</v>
      </c>
      <c r="C12" s="114">
        <v>24</v>
      </c>
      <c r="D12" s="114">
        <v>23</v>
      </c>
      <c r="E12" s="114">
        <v>24</v>
      </c>
      <c r="F12" s="114">
        <v>2842</v>
      </c>
      <c r="G12" s="114">
        <v>3083</v>
      </c>
      <c r="H12" s="114">
        <v>2945</v>
      </c>
      <c r="I12" s="114">
        <v>3124.9999999999995</v>
      </c>
      <c r="J12" s="114">
        <v>5822</v>
      </c>
      <c r="K12" s="114">
        <v>6300</v>
      </c>
      <c r="L12" s="114">
        <v>6196.0000000000009</v>
      </c>
      <c r="M12" s="114">
        <v>6406</v>
      </c>
      <c r="N12" s="152" t="s">
        <v>54</v>
      </c>
    </row>
    <row r="13" spans="1:14" ht="16.5" customHeight="1">
      <c r="A13" s="271" t="s">
        <v>55</v>
      </c>
      <c r="B13" s="116">
        <f>SUM(B7:B12)</f>
        <v>101</v>
      </c>
      <c r="C13" s="116">
        <f t="shared" ref="C13:E13" si="0">SUM(C7:C12)</f>
        <v>99</v>
      </c>
      <c r="D13" s="116">
        <f t="shared" si="0"/>
        <v>99</v>
      </c>
      <c r="E13" s="116">
        <f t="shared" si="0"/>
        <v>103</v>
      </c>
      <c r="F13" s="116">
        <v>5407</v>
      </c>
      <c r="G13" s="116">
        <v>5664</v>
      </c>
      <c r="H13" s="116">
        <v>5581</v>
      </c>
      <c r="I13" s="116">
        <v>5833</v>
      </c>
      <c r="J13" s="116">
        <v>11350</v>
      </c>
      <c r="K13" s="116">
        <v>11729</v>
      </c>
      <c r="L13" s="116">
        <v>12148</v>
      </c>
      <c r="M13" s="116">
        <v>12759</v>
      </c>
      <c r="N13" s="153" t="s">
        <v>56</v>
      </c>
    </row>
    <row r="14" spans="1:14">
      <c r="K14" s="13"/>
      <c r="L14" s="13"/>
      <c r="M14" s="13"/>
      <c r="N14" s="13"/>
    </row>
    <row r="15" spans="1:14">
      <c r="K15" s="13"/>
      <c r="L15" s="13"/>
      <c r="M15" s="13"/>
      <c r="N15" s="13"/>
    </row>
    <row r="16" spans="1:14">
      <c r="K16" s="13"/>
      <c r="L16" s="13"/>
      <c r="M16" s="13"/>
      <c r="N16" s="13"/>
    </row>
    <row r="17" spans="8:14">
      <c r="K17" s="13"/>
      <c r="L17" s="13"/>
      <c r="M17" s="13"/>
      <c r="N17" s="13"/>
    </row>
    <row r="18" spans="8:14">
      <c r="K18" s="13"/>
      <c r="L18" s="13"/>
      <c r="M18" s="13"/>
      <c r="N18" s="13"/>
    </row>
    <row r="19" spans="8:14">
      <c r="H19" s="259"/>
      <c r="I19" s="259"/>
      <c r="J19" s="259"/>
      <c r="K19" s="260"/>
      <c r="L19" s="260"/>
      <c r="M19" s="260"/>
      <c r="N19" s="13"/>
    </row>
  </sheetData>
  <mergeCells count="10">
    <mergeCell ref="A1:N1"/>
    <mergeCell ref="A2:N2"/>
    <mergeCell ref="N4:N6"/>
    <mergeCell ref="A4:A6"/>
    <mergeCell ref="B4:C4"/>
    <mergeCell ref="H4:I4"/>
    <mergeCell ref="F4:G4"/>
    <mergeCell ref="J4:K4"/>
    <mergeCell ref="L4:M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landscape" useFirstPageNumber="1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&amp;C36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22"/>
  <sheetViews>
    <sheetView rightToLeft="1" view="pageBreakPreview" zoomScaleNormal="100" zoomScaleSheetLayoutView="100" workbookViewId="0">
      <selection activeCell="E14" sqref="E14"/>
    </sheetView>
  </sheetViews>
  <sheetFormatPr defaultRowHeight="14.25"/>
  <cols>
    <col min="1" max="1" width="11.125" style="55" customWidth="1"/>
    <col min="2" max="2" width="8.375" style="55" customWidth="1"/>
    <col min="3" max="3" width="7.375" style="55" customWidth="1"/>
    <col min="4" max="4" width="8.5" style="55" customWidth="1"/>
    <col min="5" max="5" width="9.5" style="55" customWidth="1"/>
    <col min="6" max="6" width="7.375" style="55" customWidth="1"/>
    <col min="7" max="7" width="8.25" style="55" customWidth="1"/>
    <col min="8" max="8" width="8.625" style="55" customWidth="1"/>
    <col min="9" max="9" width="15.125" style="55" customWidth="1"/>
    <col min="10" max="10" width="16.875" style="55" customWidth="1"/>
    <col min="11" max="16384" width="9" style="55"/>
  </cols>
  <sheetData>
    <row r="1" spans="1:12" ht="21.75">
      <c r="A1" s="450" t="s">
        <v>220</v>
      </c>
      <c r="B1" s="450"/>
      <c r="C1" s="450"/>
      <c r="D1" s="450"/>
      <c r="E1" s="450"/>
      <c r="F1" s="450"/>
      <c r="G1" s="450"/>
      <c r="H1" s="450"/>
      <c r="I1" s="450"/>
    </row>
    <row r="2" spans="1:12">
      <c r="A2" s="484" t="s">
        <v>221</v>
      </c>
      <c r="B2" s="485"/>
      <c r="C2" s="485"/>
      <c r="D2" s="485"/>
      <c r="E2" s="485"/>
      <c r="F2" s="485"/>
      <c r="G2" s="485"/>
      <c r="H2" s="485"/>
      <c r="I2" s="485"/>
      <c r="J2" s="278"/>
      <c r="K2" s="278"/>
      <c r="L2" s="278"/>
    </row>
    <row r="3" spans="1:12" ht="5.0999999999999996" customHeight="1">
      <c r="A3" s="110"/>
      <c r="J3" s="278"/>
      <c r="K3" s="278"/>
      <c r="L3" s="278"/>
    </row>
    <row r="4" spans="1:12" ht="15.95" customHeight="1">
      <c r="A4" s="489" t="s">
        <v>9</v>
      </c>
      <c r="B4" s="486" t="s">
        <v>8</v>
      </c>
      <c r="C4" s="495" t="s">
        <v>264</v>
      </c>
      <c r="D4" s="496"/>
      <c r="E4" s="495" t="s">
        <v>265</v>
      </c>
      <c r="F4" s="496"/>
      <c r="G4" s="491" t="s">
        <v>58</v>
      </c>
      <c r="H4" s="492"/>
      <c r="I4" s="453" t="s">
        <v>0</v>
      </c>
      <c r="J4" s="278"/>
      <c r="K4" s="278"/>
      <c r="L4" s="278"/>
    </row>
    <row r="5" spans="1:12" ht="15.95" customHeight="1">
      <c r="A5" s="476"/>
      <c r="B5" s="487"/>
      <c r="C5" s="497" t="s">
        <v>188</v>
      </c>
      <c r="D5" s="498"/>
      <c r="E5" s="497" t="s">
        <v>263</v>
      </c>
      <c r="F5" s="498"/>
      <c r="G5" s="493" t="s">
        <v>59</v>
      </c>
      <c r="H5" s="494"/>
      <c r="I5" s="460"/>
      <c r="J5" s="278"/>
      <c r="K5" s="278"/>
      <c r="L5" s="278"/>
    </row>
    <row r="6" spans="1:12" ht="15.95" customHeight="1">
      <c r="A6" s="476"/>
      <c r="B6" s="488" t="s">
        <v>36</v>
      </c>
      <c r="C6" s="8" t="s">
        <v>60</v>
      </c>
      <c r="D6" s="8" t="s">
        <v>62</v>
      </c>
      <c r="E6" s="8" t="s">
        <v>60</v>
      </c>
      <c r="F6" s="8" t="s">
        <v>62</v>
      </c>
      <c r="G6" s="438" t="s">
        <v>60</v>
      </c>
      <c r="H6" s="438" t="s">
        <v>286</v>
      </c>
      <c r="I6" s="460"/>
      <c r="J6" s="278"/>
      <c r="K6" s="278"/>
      <c r="L6" s="278"/>
    </row>
    <row r="7" spans="1:12" ht="15.95" customHeight="1">
      <c r="A7" s="477"/>
      <c r="B7" s="471"/>
      <c r="C7" s="157" t="s">
        <v>61</v>
      </c>
      <c r="D7" s="157" t="s">
        <v>63</v>
      </c>
      <c r="E7" s="157" t="s">
        <v>61</v>
      </c>
      <c r="F7" s="157" t="s">
        <v>63</v>
      </c>
      <c r="G7" s="435" t="s">
        <v>61</v>
      </c>
      <c r="H7" s="435" t="s">
        <v>63</v>
      </c>
      <c r="I7" s="490"/>
      <c r="J7" s="278"/>
      <c r="K7" s="278"/>
      <c r="L7" s="278"/>
    </row>
    <row r="8" spans="1:12" ht="15.95" customHeight="1">
      <c r="A8" s="148" t="s">
        <v>12</v>
      </c>
      <c r="B8" s="163">
        <v>99</v>
      </c>
      <c r="C8" s="164">
        <v>282.00000000000017</v>
      </c>
      <c r="D8" s="164">
        <v>74</v>
      </c>
      <c r="E8" s="395">
        <v>1478.9999999999998</v>
      </c>
      <c r="F8" s="164">
        <v>234.00000000000006</v>
      </c>
      <c r="G8" s="165">
        <f>C8+E8</f>
        <v>1761</v>
      </c>
      <c r="H8" s="166">
        <f>D8+F8</f>
        <v>308.00000000000006</v>
      </c>
      <c r="I8" s="147" t="s">
        <v>11</v>
      </c>
      <c r="J8" s="278"/>
      <c r="K8" s="278"/>
      <c r="L8" s="278"/>
    </row>
    <row r="9" spans="1:12" ht="15.95" customHeight="1">
      <c r="A9" s="149" t="s">
        <v>14</v>
      </c>
      <c r="B9" s="167">
        <v>100</v>
      </c>
      <c r="C9" s="168">
        <v>295</v>
      </c>
      <c r="D9" s="168">
        <v>77.000000000000014</v>
      </c>
      <c r="E9" s="114">
        <v>1573.0000000000005</v>
      </c>
      <c r="F9" s="168">
        <v>230.99999999999994</v>
      </c>
      <c r="G9" s="169">
        <f t="shared" ref="G9:G19" si="0">C9+E9</f>
        <v>1868.0000000000005</v>
      </c>
      <c r="H9" s="170">
        <f t="shared" ref="H9:H19" si="1">D9+F9</f>
        <v>307.99999999999994</v>
      </c>
      <c r="I9" s="137" t="s">
        <v>13</v>
      </c>
      <c r="J9" s="278"/>
      <c r="K9" s="278"/>
      <c r="L9" s="278"/>
    </row>
    <row r="10" spans="1:12" ht="15.95" customHeight="1">
      <c r="A10" s="149" t="s">
        <v>16</v>
      </c>
      <c r="B10" s="167">
        <v>101</v>
      </c>
      <c r="C10" s="168">
        <v>297</v>
      </c>
      <c r="D10" s="168">
        <v>77.999999999999972</v>
      </c>
      <c r="E10" s="114">
        <v>1533.9999999999998</v>
      </c>
      <c r="F10" s="168">
        <v>244.00000000000011</v>
      </c>
      <c r="G10" s="169">
        <f t="shared" si="0"/>
        <v>1830.9999999999998</v>
      </c>
      <c r="H10" s="170">
        <f t="shared" si="1"/>
        <v>322.00000000000011</v>
      </c>
      <c r="I10" s="137" t="s">
        <v>15</v>
      </c>
      <c r="J10" s="278"/>
      <c r="K10" s="278"/>
      <c r="L10" s="278"/>
    </row>
    <row r="11" spans="1:12" ht="15.95" customHeight="1">
      <c r="A11" s="149" t="s">
        <v>18</v>
      </c>
      <c r="B11" s="167">
        <v>97</v>
      </c>
      <c r="C11" s="168">
        <v>299.99999999999994</v>
      </c>
      <c r="D11" s="168">
        <v>93.999999999999972</v>
      </c>
      <c r="E11" s="114">
        <v>1362</v>
      </c>
      <c r="F11" s="168">
        <v>359.00000000000006</v>
      </c>
      <c r="G11" s="169">
        <f t="shared" si="0"/>
        <v>1662</v>
      </c>
      <c r="H11" s="170">
        <f t="shared" si="1"/>
        <v>453</v>
      </c>
      <c r="I11" s="137" t="s">
        <v>17</v>
      </c>
      <c r="J11" s="278"/>
      <c r="K11" s="278"/>
      <c r="L11" s="278"/>
    </row>
    <row r="12" spans="1:12" ht="15.95" customHeight="1">
      <c r="A12" s="149" t="s">
        <v>20</v>
      </c>
      <c r="B12" s="167">
        <v>97</v>
      </c>
      <c r="C12" s="168">
        <v>298</v>
      </c>
      <c r="D12" s="168">
        <v>93.999999999999957</v>
      </c>
      <c r="E12" s="114">
        <v>1465.9999999999993</v>
      </c>
      <c r="F12" s="168">
        <v>352.99999999999977</v>
      </c>
      <c r="G12" s="169">
        <f t="shared" si="0"/>
        <v>1763.9999999999993</v>
      </c>
      <c r="H12" s="170">
        <f t="shared" si="1"/>
        <v>446.99999999999972</v>
      </c>
      <c r="I12" s="137" t="s">
        <v>19</v>
      </c>
      <c r="J12" s="278"/>
      <c r="K12" s="278"/>
      <c r="L12" s="278"/>
    </row>
    <row r="13" spans="1:12" ht="15.95" customHeight="1">
      <c r="A13" s="149" t="s">
        <v>22</v>
      </c>
      <c r="B13" s="167">
        <v>99</v>
      </c>
      <c r="C13" s="168">
        <v>319.99999999999983</v>
      </c>
      <c r="D13" s="168">
        <v>97.999999999999957</v>
      </c>
      <c r="E13" s="114">
        <v>1538.9999999999993</v>
      </c>
      <c r="F13" s="168">
        <v>365.00000000000006</v>
      </c>
      <c r="G13" s="169">
        <f t="shared" si="0"/>
        <v>1858.9999999999991</v>
      </c>
      <c r="H13" s="170">
        <f t="shared" si="1"/>
        <v>463</v>
      </c>
      <c r="I13" s="137" t="s">
        <v>21</v>
      </c>
      <c r="J13" s="278"/>
      <c r="K13" s="278"/>
      <c r="L13" s="278"/>
    </row>
    <row r="14" spans="1:12" ht="15.95" customHeight="1">
      <c r="A14" s="149" t="s">
        <v>24</v>
      </c>
      <c r="B14" s="167">
        <v>99</v>
      </c>
      <c r="C14" s="168">
        <v>321.00000000000006</v>
      </c>
      <c r="D14" s="168">
        <v>98</v>
      </c>
      <c r="E14" s="114">
        <v>1536</v>
      </c>
      <c r="F14" s="168">
        <v>371.00000000000017</v>
      </c>
      <c r="G14" s="169">
        <f t="shared" si="0"/>
        <v>1857</v>
      </c>
      <c r="H14" s="170">
        <f t="shared" si="1"/>
        <v>469.00000000000017</v>
      </c>
      <c r="I14" s="137" t="s">
        <v>23</v>
      </c>
      <c r="J14" s="278"/>
      <c r="K14" s="278"/>
      <c r="L14" s="278"/>
    </row>
    <row r="15" spans="1:12" ht="15.95" customHeight="1">
      <c r="A15" s="149" t="s">
        <v>26</v>
      </c>
      <c r="B15" s="167">
        <v>99</v>
      </c>
      <c r="C15" s="168">
        <v>321.00000000000006</v>
      </c>
      <c r="D15" s="168">
        <v>102.00000000000001</v>
      </c>
      <c r="E15" s="114">
        <v>1561</v>
      </c>
      <c r="F15" s="168">
        <v>363.99999999999994</v>
      </c>
      <c r="G15" s="169">
        <f t="shared" si="0"/>
        <v>1882</v>
      </c>
      <c r="H15" s="170">
        <f t="shared" si="1"/>
        <v>465.99999999999994</v>
      </c>
      <c r="I15" s="137" t="s">
        <v>25</v>
      </c>
      <c r="J15" s="278"/>
      <c r="K15" s="278"/>
      <c r="L15" s="278"/>
    </row>
    <row r="16" spans="1:12" ht="15.95" customHeight="1">
      <c r="A16" s="149" t="s">
        <v>28</v>
      </c>
      <c r="B16" s="167">
        <v>99</v>
      </c>
      <c r="C16" s="168">
        <v>311.00000000000006</v>
      </c>
      <c r="D16" s="168">
        <v>90.999999999999972</v>
      </c>
      <c r="E16" s="114">
        <v>1516.0000000000002</v>
      </c>
      <c r="F16" s="168">
        <v>357.99999999999994</v>
      </c>
      <c r="G16" s="169">
        <f t="shared" si="0"/>
        <v>1827.0000000000002</v>
      </c>
      <c r="H16" s="170">
        <f t="shared" si="1"/>
        <v>448.99999999999989</v>
      </c>
      <c r="I16" s="137" t="s">
        <v>27</v>
      </c>
      <c r="J16" s="278"/>
      <c r="K16" s="278"/>
      <c r="L16" s="278"/>
    </row>
    <row r="17" spans="1:12" ht="15.95" customHeight="1">
      <c r="A17" s="149" t="s">
        <v>30</v>
      </c>
      <c r="B17" s="167">
        <v>101</v>
      </c>
      <c r="C17" s="168">
        <v>326</v>
      </c>
      <c r="D17" s="168">
        <v>98.999999999999915</v>
      </c>
      <c r="E17" s="114">
        <v>1446.9999999999995</v>
      </c>
      <c r="F17" s="168">
        <v>367.99999999999994</v>
      </c>
      <c r="G17" s="169">
        <f t="shared" si="0"/>
        <v>1772.9999999999995</v>
      </c>
      <c r="H17" s="170">
        <f t="shared" si="1"/>
        <v>466.99999999999989</v>
      </c>
      <c r="I17" s="137" t="s">
        <v>29</v>
      </c>
      <c r="J17" s="278"/>
      <c r="K17" s="278"/>
      <c r="L17" s="278"/>
    </row>
    <row r="18" spans="1:12" ht="15.95" customHeight="1">
      <c r="A18" s="149" t="s">
        <v>32</v>
      </c>
      <c r="B18" s="167">
        <v>101</v>
      </c>
      <c r="C18" s="168">
        <v>326.99999999999994</v>
      </c>
      <c r="D18" s="168">
        <v>99.000000000000057</v>
      </c>
      <c r="E18" s="114">
        <v>1591.0000000000002</v>
      </c>
      <c r="F18" s="168">
        <v>358.99999999999989</v>
      </c>
      <c r="G18" s="169">
        <f t="shared" si="0"/>
        <v>1918.0000000000002</v>
      </c>
      <c r="H18" s="170">
        <f t="shared" si="1"/>
        <v>457.99999999999994</v>
      </c>
      <c r="I18" s="137" t="s">
        <v>31</v>
      </c>
      <c r="J18" s="278"/>
      <c r="K18" s="278"/>
      <c r="L18" s="278"/>
    </row>
    <row r="19" spans="1:12" ht="15.95" customHeight="1">
      <c r="A19" s="149" t="s">
        <v>34</v>
      </c>
      <c r="B19" s="167">
        <v>103</v>
      </c>
      <c r="C19" s="168">
        <v>327.00000000000006</v>
      </c>
      <c r="D19" s="168">
        <v>101.00000000000001</v>
      </c>
      <c r="E19" s="114">
        <v>1607</v>
      </c>
      <c r="F19" s="168">
        <v>369.00000000000017</v>
      </c>
      <c r="G19" s="169">
        <f t="shared" si="0"/>
        <v>1934</v>
      </c>
      <c r="H19" s="170">
        <f t="shared" si="1"/>
        <v>470.00000000000017</v>
      </c>
      <c r="I19" s="137" t="s">
        <v>33</v>
      </c>
      <c r="J19" s="278"/>
      <c r="K19" s="278"/>
      <c r="L19" s="278"/>
    </row>
    <row r="20" spans="1:12" ht="15.95" customHeight="1">
      <c r="A20" s="122" t="s">
        <v>64</v>
      </c>
      <c r="B20" s="171"/>
      <c r="C20" s="272">
        <v>311</v>
      </c>
      <c r="D20" s="272">
        <v>92.083333333333314</v>
      </c>
      <c r="E20" s="116">
        <v>1517.5833333333333</v>
      </c>
      <c r="F20" s="272">
        <v>331</v>
      </c>
      <c r="G20" s="400">
        <v>1829</v>
      </c>
      <c r="H20" s="273">
        <v>423.33333333333331</v>
      </c>
      <c r="I20" s="301" t="s">
        <v>65</v>
      </c>
      <c r="J20" s="260"/>
      <c r="K20" s="260"/>
      <c r="L20" s="278"/>
    </row>
    <row r="22" spans="1:12">
      <c r="G22" s="446"/>
    </row>
  </sheetData>
  <mergeCells count="12">
    <mergeCell ref="A1:I1"/>
    <mergeCell ref="A2:I2"/>
    <mergeCell ref="B4:B5"/>
    <mergeCell ref="B6:B7"/>
    <mergeCell ref="A4:A7"/>
    <mergeCell ref="I4:I7"/>
    <mergeCell ref="G4:H4"/>
    <mergeCell ref="G5:H5"/>
    <mergeCell ref="E4:F4"/>
    <mergeCell ref="E5:F5"/>
    <mergeCell ref="C4:D4"/>
    <mergeCell ref="C5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42" orientation="portrait" useFirstPageNumber="1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&amp;C37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G41"/>
  <sheetViews>
    <sheetView rightToLeft="1" view="pageBreakPreview" topLeftCell="A16" zoomScaleNormal="100" zoomScaleSheetLayoutView="100" workbookViewId="0">
      <selection activeCell="G26" sqref="G26:G27"/>
    </sheetView>
  </sheetViews>
  <sheetFormatPr defaultRowHeight="14.25"/>
  <cols>
    <col min="1" max="1" width="11.25" customWidth="1"/>
    <col min="2" max="2" width="10.25" bestFit="1" customWidth="1"/>
    <col min="3" max="3" width="8.875" customWidth="1"/>
    <col min="4" max="4" width="9.5" customWidth="1"/>
    <col min="5" max="5" width="8.625" customWidth="1"/>
    <col min="6" max="6" width="10.375" customWidth="1"/>
    <col min="7" max="7" width="9.375" customWidth="1"/>
    <col min="8" max="8" width="13.875" customWidth="1"/>
    <col min="12" max="12" width="16.875" customWidth="1"/>
  </cols>
  <sheetData>
    <row r="1" spans="1:13" ht="21.75">
      <c r="A1" s="450" t="s">
        <v>224</v>
      </c>
      <c r="B1" s="450"/>
      <c r="C1" s="450"/>
      <c r="D1" s="450"/>
      <c r="E1" s="450"/>
      <c r="F1" s="450"/>
      <c r="G1" s="450"/>
      <c r="H1" s="450"/>
    </row>
    <row r="2" spans="1:13" ht="15">
      <c r="A2" s="451" t="s">
        <v>225</v>
      </c>
      <c r="B2" s="451"/>
      <c r="C2" s="451"/>
      <c r="D2" s="451"/>
      <c r="E2" s="451"/>
      <c r="F2" s="451"/>
      <c r="G2" s="451"/>
      <c r="H2" s="451"/>
      <c r="K2" s="13"/>
      <c r="L2" s="13"/>
      <c r="M2" s="13"/>
    </row>
    <row r="3" spans="1:13" ht="5.0999999999999996" customHeight="1">
      <c r="A3" s="6"/>
      <c r="K3" s="13"/>
      <c r="L3" s="13"/>
      <c r="M3" s="13"/>
    </row>
    <row r="4" spans="1:13" ht="15.95" customHeight="1">
      <c r="A4" s="461" t="s">
        <v>9</v>
      </c>
      <c r="B4" s="295" t="s">
        <v>8</v>
      </c>
      <c r="C4" s="514" t="s">
        <v>66</v>
      </c>
      <c r="D4" s="515"/>
      <c r="E4" s="516" t="s">
        <v>67</v>
      </c>
      <c r="F4" s="515"/>
      <c r="G4" s="517"/>
      <c r="H4" s="453" t="s">
        <v>0</v>
      </c>
      <c r="I4" s="1"/>
      <c r="K4" s="13"/>
      <c r="L4" s="13"/>
      <c r="M4" s="13"/>
    </row>
    <row r="5" spans="1:13" ht="15.75" customHeight="1">
      <c r="A5" s="511"/>
      <c r="B5" s="470" t="s">
        <v>36</v>
      </c>
      <c r="C5" s="100" t="s">
        <v>68</v>
      </c>
      <c r="D5" s="11" t="s">
        <v>70</v>
      </c>
      <c r="E5" s="11" t="s">
        <v>72</v>
      </c>
      <c r="F5" s="11" t="s">
        <v>289</v>
      </c>
      <c r="G5" s="11" t="s">
        <v>76</v>
      </c>
      <c r="H5" s="460"/>
      <c r="I5" s="1"/>
      <c r="K5" s="13"/>
      <c r="L5" s="13"/>
      <c r="M5" s="13"/>
    </row>
    <row r="6" spans="1:13" ht="25.5" customHeight="1">
      <c r="A6" s="512"/>
      <c r="B6" s="513"/>
      <c r="C6" s="45" t="s">
        <v>69</v>
      </c>
      <c r="D6" s="9" t="s">
        <v>71</v>
      </c>
      <c r="E6" s="9" t="s">
        <v>73</v>
      </c>
      <c r="F6" s="9" t="s">
        <v>75</v>
      </c>
      <c r="G6" s="9" t="s">
        <v>77</v>
      </c>
      <c r="H6" s="490"/>
      <c r="I6" s="247"/>
      <c r="K6" s="13"/>
      <c r="L6" s="13"/>
      <c r="M6" s="13"/>
    </row>
    <row r="7" spans="1:13" ht="15.95" customHeight="1">
      <c r="A7" s="148" t="s">
        <v>12</v>
      </c>
      <c r="B7" s="124">
        <v>99</v>
      </c>
      <c r="C7" s="124">
        <v>4817.9999999999973</v>
      </c>
      <c r="D7" s="124">
        <v>337.00000000000023</v>
      </c>
      <c r="E7" s="124">
        <v>2690.9999999999968</v>
      </c>
      <c r="F7" s="124">
        <v>3719</v>
      </c>
      <c r="G7" s="124">
        <v>6118.9999999999945</v>
      </c>
      <c r="H7" s="245" t="s">
        <v>11</v>
      </c>
      <c r="I7" s="1"/>
      <c r="K7" s="13"/>
      <c r="L7" s="13"/>
      <c r="M7" s="13"/>
    </row>
    <row r="8" spans="1:13" ht="15.95" customHeight="1">
      <c r="A8" s="149" t="s">
        <v>14</v>
      </c>
      <c r="B8" s="124">
        <v>100</v>
      </c>
      <c r="C8" s="124">
        <v>5033.0000000000018</v>
      </c>
      <c r="D8" s="124">
        <v>155.00000000000003</v>
      </c>
      <c r="E8" s="124">
        <v>2337</v>
      </c>
      <c r="F8" s="124">
        <v>6156.9999999999991</v>
      </c>
      <c r="G8" s="124">
        <v>6614.0000000000009</v>
      </c>
      <c r="H8" s="152" t="s">
        <v>13</v>
      </c>
      <c r="I8" s="1"/>
      <c r="K8" s="13"/>
      <c r="L8" s="13"/>
      <c r="M8" s="13"/>
    </row>
    <row r="9" spans="1:13" ht="15.95" customHeight="1">
      <c r="A9" s="149" t="s">
        <v>16</v>
      </c>
      <c r="B9" s="124">
        <v>101</v>
      </c>
      <c r="C9" s="124">
        <v>4092.0000000000036</v>
      </c>
      <c r="D9" s="124">
        <v>143.00000000000003</v>
      </c>
      <c r="E9" s="124">
        <v>2041.0000000000011</v>
      </c>
      <c r="F9" s="124">
        <v>3380.9999999999991</v>
      </c>
      <c r="G9" s="124">
        <v>6862</v>
      </c>
      <c r="H9" s="152" t="s">
        <v>15</v>
      </c>
      <c r="I9" s="1"/>
      <c r="K9" s="13"/>
      <c r="L9" s="13"/>
      <c r="M9" s="13"/>
    </row>
    <row r="10" spans="1:13" ht="15.95" customHeight="1">
      <c r="A10" s="149" t="s">
        <v>18</v>
      </c>
      <c r="B10" s="124">
        <v>97</v>
      </c>
      <c r="C10" s="124">
        <v>5550.0000000000009</v>
      </c>
      <c r="D10" s="124">
        <v>1179.0000000000005</v>
      </c>
      <c r="E10" s="124">
        <v>3338.0000000000036</v>
      </c>
      <c r="F10" s="124">
        <v>6196</v>
      </c>
      <c r="G10" s="124">
        <v>4018.9999999999986</v>
      </c>
      <c r="H10" s="152" t="s">
        <v>17</v>
      </c>
      <c r="I10" s="1"/>
      <c r="K10" s="13"/>
      <c r="L10" s="13"/>
      <c r="M10" s="13"/>
    </row>
    <row r="11" spans="1:13" ht="15.95" customHeight="1">
      <c r="A11" s="149" t="s">
        <v>20</v>
      </c>
      <c r="B11" s="124">
        <v>97</v>
      </c>
      <c r="C11" s="124">
        <v>5659.0000000000036</v>
      </c>
      <c r="D11" s="124">
        <v>340.00000000000011</v>
      </c>
      <c r="E11" s="124">
        <v>2357.9999999999986</v>
      </c>
      <c r="F11" s="124">
        <v>10970.999999999996</v>
      </c>
      <c r="G11" s="124">
        <v>2458.9999999999995</v>
      </c>
      <c r="H11" s="152" t="s">
        <v>19</v>
      </c>
      <c r="I11" s="1"/>
      <c r="K11" s="13"/>
      <c r="L11" s="13"/>
      <c r="M11" s="13"/>
    </row>
    <row r="12" spans="1:13" ht="15.95" customHeight="1">
      <c r="A12" s="149" t="s">
        <v>22</v>
      </c>
      <c r="B12" s="124">
        <v>99</v>
      </c>
      <c r="C12" s="124">
        <v>8515</v>
      </c>
      <c r="D12" s="124">
        <v>411.99999999999989</v>
      </c>
      <c r="E12" s="124">
        <v>3951.0000000000018</v>
      </c>
      <c r="F12" s="124">
        <v>1824.9999999999993</v>
      </c>
      <c r="G12" s="124">
        <v>2280.0000000000014</v>
      </c>
      <c r="H12" s="152" t="s">
        <v>21</v>
      </c>
      <c r="I12" s="1"/>
      <c r="K12" s="13"/>
      <c r="L12" s="13"/>
      <c r="M12" s="13"/>
    </row>
    <row r="13" spans="1:13" ht="15.95" customHeight="1">
      <c r="A13" s="149" t="s">
        <v>24</v>
      </c>
      <c r="B13" s="124">
        <v>99</v>
      </c>
      <c r="C13" s="124">
        <v>6999.0000000000036</v>
      </c>
      <c r="D13" s="124">
        <v>473.00000000000017</v>
      </c>
      <c r="E13" s="124">
        <v>5441.9999999999973</v>
      </c>
      <c r="F13" s="124">
        <v>1230.0000000000009</v>
      </c>
      <c r="G13" s="124">
        <v>2733.0000000000005</v>
      </c>
      <c r="H13" s="152" t="s">
        <v>23</v>
      </c>
      <c r="I13" s="1"/>
      <c r="K13" s="13"/>
      <c r="L13" s="13"/>
      <c r="M13" s="13"/>
    </row>
    <row r="14" spans="1:13" ht="15.95" customHeight="1">
      <c r="A14" s="149" t="s">
        <v>26</v>
      </c>
      <c r="B14" s="124">
        <v>99</v>
      </c>
      <c r="C14" s="124">
        <v>2603.0000000000027</v>
      </c>
      <c r="D14" s="124">
        <v>122.99999999999999</v>
      </c>
      <c r="E14" s="124">
        <v>4594.9999999999964</v>
      </c>
      <c r="F14" s="124">
        <v>2494.0000000000005</v>
      </c>
      <c r="G14" s="124">
        <v>1498</v>
      </c>
      <c r="H14" s="152" t="s">
        <v>25</v>
      </c>
      <c r="I14" s="1"/>
      <c r="K14" s="13"/>
      <c r="L14" s="13"/>
      <c r="M14" s="13"/>
    </row>
    <row r="15" spans="1:13" ht="15.95" customHeight="1">
      <c r="A15" s="149" t="s">
        <v>28</v>
      </c>
      <c r="B15" s="124">
        <v>99</v>
      </c>
      <c r="C15" s="124">
        <v>3434.0000000000014</v>
      </c>
      <c r="D15" s="124">
        <v>420.99999999999994</v>
      </c>
      <c r="E15" s="124">
        <v>3977.0000000000014</v>
      </c>
      <c r="F15" s="124">
        <v>4057.9999999999995</v>
      </c>
      <c r="G15" s="124">
        <v>2224</v>
      </c>
      <c r="H15" s="152" t="s">
        <v>27</v>
      </c>
      <c r="I15" s="1"/>
      <c r="K15" s="13"/>
      <c r="L15" s="13"/>
      <c r="M15" s="13"/>
    </row>
    <row r="16" spans="1:13" ht="15.95" customHeight="1">
      <c r="A16" s="149" t="s">
        <v>30</v>
      </c>
      <c r="B16" s="124">
        <v>101</v>
      </c>
      <c r="C16" s="124">
        <v>5920.9999999999936</v>
      </c>
      <c r="D16" s="124">
        <v>356.00000000000006</v>
      </c>
      <c r="E16" s="124">
        <v>2908.0000000000023</v>
      </c>
      <c r="F16" s="124">
        <v>4780.0000000000018</v>
      </c>
      <c r="G16" s="124">
        <v>2844.9999999999995</v>
      </c>
      <c r="H16" s="152" t="s">
        <v>29</v>
      </c>
      <c r="I16" s="1"/>
      <c r="K16" s="13"/>
      <c r="L16" s="13"/>
      <c r="M16" s="13"/>
    </row>
    <row r="17" spans="1:189" ht="15.95" customHeight="1">
      <c r="A17" s="149" t="s">
        <v>32</v>
      </c>
      <c r="B17" s="124">
        <v>101</v>
      </c>
      <c r="C17" s="124">
        <v>4744.0000000000036</v>
      </c>
      <c r="D17" s="124">
        <v>351.00000000000011</v>
      </c>
      <c r="E17" s="124">
        <v>5613.9999999999991</v>
      </c>
      <c r="F17" s="124">
        <v>5035</v>
      </c>
      <c r="G17" s="124">
        <v>2971.9999999999982</v>
      </c>
      <c r="H17" s="152" t="s">
        <v>31</v>
      </c>
      <c r="I17" s="1"/>
      <c r="K17" s="13"/>
      <c r="L17" s="13"/>
      <c r="M17" s="13"/>
    </row>
    <row r="18" spans="1:189" ht="15.95" customHeight="1">
      <c r="A18" s="149" t="s">
        <v>34</v>
      </c>
      <c r="B18" s="124">
        <v>103</v>
      </c>
      <c r="C18" s="124">
        <v>4566.9999999999991</v>
      </c>
      <c r="D18" s="124">
        <v>510.00000000000028</v>
      </c>
      <c r="E18" s="124">
        <v>4812.9999999999973</v>
      </c>
      <c r="F18" s="124">
        <v>3603.9999999999982</v>
      </c>
      <c r="G18" s="124">
        <v>2188.0000000000014</v>
      </c>
      <c r="H18" s="152" t="s">
        <v>33</v>
      </c>
      <c r="I18" s="1"/>
      <c r="K18" s="13"/>
      <c r="L18" s="13"/>
      <c r="M18" s="13"/>
    </row>
    <row r="19" spans="1:189" ht="15.95" customHeight="1">
      <c r="A19" s="150" t="s">
        <v>55</v>
      </c>
      <c r="B19" s="327"/>
      <c r="C19" s="116">
        <v>61935.000000000015</v>
      </c>
      <c r="D19" s="116">
        <v>4800.0000000000009</v>
      </c>
      <c r="E19" s="116">
        <v>44064.999999999993</v>
      </c>
      <c r="F19" s="116">
        <v>53450</v>
      </c>
      <c r="G19" s="116">
        <v>42813</v>
      </c>
      <c r="H19" s="153" t="s">
        <v>56</v>
      </c>
      <c r="I19" s="1"/>
      <c r="K19" s="13"/>
      <c r="L19" s="13"/>
      <c r="M19" s="13"/>
    </row>
    <row r="20" spans="1:189" ht="12" customHeight="1">
      <c r="H20" s="259"/>
      <c r="I20" s="259"/>
      <c r="J20" s="259"/>
      <c r="K20" s="260"/>
      <c r="L20" s="260"/>
      <c r="M20" s="260"/>
    </row>
    <row r="21" spans="1:189" ht="21.75">
      <c r="A21" s="450" t="s">
        <v>222</v>
      </c>
      <c r="B21" s="450"/>
      <c r="C21" s="450"/>
      <c r="D21" s="450"/>
      <c r="E21" s="450"/>
      <c r="F21" s="450"/>
      <c r="G21" s="450"/>
      <c r="H21" s="450"/>
      <c r="I21" s="220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</row>
    <row r="22" spans="1:189" ht="15">
      <c r="A22" s="451" t="s">
        <v>223</v>
      </c>
      <c r="B22" s="451"/>
      <c r="C22" s="451"/>
      <c r="D22" s="451"/>
      <c r="E22" s="451"/>
      <c r="F22" s="451"/>
      <c r="G22" s="451"/>
      <c r="H22" s="451"/>
      <c r="I22" s="221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</row>
    <row r="23" spans="1:189" ht="5.0999999999999996" customHeight="1">
      <c r="A23" s="12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</row>
    <row r="24" spans="1:189" s="108" customFormat="1" ht="17.25">
      <c r="A24" s="499" t="s">
        <v>9</v>
      </c>
      <c r="B24" s="507" t="s">
        <v>66</v>
      </c>
      <c r="C24" s="508"/>
      <c r="D24" s="509" t="s">
        <v>67</v>
      </c>
      <c r="E24" s="509"/>
      <c r="F24" s="510"/>
      <c r="G24" s="499" t="s">
        <v>55</v>
      </c>
      <c r="H24" s="502" t="s">
        <v>0</v>
      </c>
      <c r="I24" s="17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</row>
    <row r="25" spans="1:189" s="13" customFormat="1" ht="18" customHeight="1">
      <c r="A25" s="500"/>
      <c r="B25" s="11" t="s">
        <v>78</v>
      </c>
      <c r="C25" s="11" t="s">
        <v>79</v>
      </c>
      <c r="D25" s="11" t="s">
        <v>80</v>
      </c>
      <c r="E25" s="11" t="s">
        <v>81</v>
      </c>
      <c r="F25" s="11" t="s">
        <v>83</v>
      </c>
      <c r="G25" s="500"/>
      <c r="H25" s="456"/>
      <c r="I25" s="17"/>
    </row>
    <row r="26" spans="1:189" s="13" customFormat="1" ht="15.75" hidden="1" customHeight="1">
      <c r="A26" s="500"/>
      <c r="B26" s="503" t="s">
        <v>84</v>
      </c>
      <c r="C26" s="503" t="s">
        <v>85</v>
      </c>
      <c r="D26" s="503" t="s">
        <v>86</v>
      </c>
      <c r="E26" s="503" t="s">
        <v>82</v>
      </c>
      <c r="F26" s="503" t="s">
        <v>87</v>
      </c>
      <c r="G26" s="505" t="s">
        <v>56</v>
      </c>
      <c r="H26" s="456"/>
      <c r="I26" s="17"/>
    </row>
    <row r="27" spans="1:189" s="13" customFormat="1" ht="38.25" customHeight="1">
      <c r="A27" s="501"/>
      <c r="B27" s="504"/>
      <c r="C27" s="504"/>
      <c r="D27" s="504"/>
      <c r="E27" s="504"/>
      <c r="F27" s="504"/>
      <c r="G27" s="506"/>
      <c r="H27" s="457"/>
      <c r="I27" s="17"/>
    </row>
    <row r="28" spans="1:189" s="13" customFormat="1" ht="16.5" customHeight="1">
      <c r="A28" s="111" t="s">
        <v>12</v>
      </c>
      <c r="B28" s="114">
        <v>1231</v>
      </c>
      <c r="C28" s="114">
        <v>14326.000000000002</v>
      </c>
      <c r="D28" s="114">
        <v>6563.9999999999964</v>
      </c>
      <c r="E28" s="114">
        <v>3063.0000000000014</v>
      </c>
      <c r="F28" s="114">
        <v>239.99999999999986</v>
      </c>
      <c r="G28" s="115">
        <v>43107.999999999985</v>
      </c>
      <c r="H28" s="117" t="s">
        <v>11</v>
      </c>
      <c r="I28" s="17"/>
    </row>
    <row r="29" spans="1:189" s="13" customFormat="1" ht="16.5" customHeight="1">
      <c r="A29" s="112" t="s">
        <v>14</v>
      </c>
      <c r="B29" s="114">
        <v>737</v>
      </c>
      <c r="C29" s="114">
        <v>15953.000000000005</v>
      </c>
      <c r="D29" s="114">
        <v>6402.0000000000018</v>
      </c>
      <c r="E29" s="114">
        <v>3211.9999999999986</v>
      </c>
      <c r="F29" s="114">
        <v>755.00000000000011</v>
      </c>
      <c r="G29" s="115">
        <v>47355.000000000007</v>
      </c>
      <c r="H29" s="118" t="s">
        <v>13</v>
      </c>
      <c r="I29" s="17"/>
    </row>
    <row r="30" spans="1:189" s="13" customFormat="1" ht="16.5" customHeight="1">
      <c r="A30" s="112" t="s">
        <v>16</v>
      </c>
      <c r="B30" s="114">
        <v>1276.9999999999991</v>
      </c>
      <c r="C30" s="114">
        <v>18933.000000000004</v>
      </c>
      <c r="D30" s="114">
        <v>6256.0000000000009</v>
      </c>
      <c r="E30" s="114">
        <v>440.00000000000023</v>
      </c>
      <c r="F30" s="114">
        <v>356.00000000000011</v>
      </c>
      <c r="G30" s="115">
        <v>43781.000000000007</v>
      </c>
      <c r="H30" s="118" t="s">
        <v>15</v>
      </c>
      <c r="I30" s="17"/>
    </row>
    <row r="31" spans="1:189" s="13" customFormat="1" ht="16.5" customHeight="1">
      <c r="A31" s="112" t="s">
        <v>18</v>
      </c>
      <c r="B31" s="114">
        <v>761</v>
      </c>
      <c r="C31" s="114">
        <v>18232</v>
      </c>
      <c r="D31" s="114">
        <v>6685</v>
      </c>
      <c r="E31" s="114">
        <v>4550.0000000000009</v>
      </c>
      <c r="F31" s="114">
        <v>510.00000000000023</v>
      </c>
      <c r="G31" s="115">
        <v>51020</v>
      </c>
      <c r="H31" s="118" t="s">
        <v>17</v>
      </c>
      <c r="I31" s="17"/>
    </row>
    <row r="32" spans="1:189" s="13" customFormat="1" ht="16.5" customHeight="1">
      <c r="A32" s="112" t="s">
        <v>20</v>
      </c>
      <c r="B32" s="114">
        <v>833.99999999999932</v>
      </c>
      <c r="C32" s="114">
        <v>15427.000000000004</v>
      </c>
      <c r="D32" s="114">
        <v>4961</v>
      </c>
      <c r="E32" s="114">
        <v>6194.9999999999964</v>
      </c>
      <c r="F32" s="114">
        <v>532.99999999999977</v>
      </c>
      <c r="G32" s="115">
        <v>49737</v>
      </c>
      <c r="H32" s="118" t="s">
        <v>19</v>
      </c>
      <c r="I32" s="17"/>
    </row>
    <row r="33" spans="1:189" s="13" customFormat="1" ht="16.5" customHeight="1">
      <c r="A33" s="112" t="s">
        <v>22</v>
      </c>
      <c r="B33" s="114">
        <v>1483.0000000000009</v>
      </c>
      <c r="C33" s="114">
        <v>8748.0000000000073</v>
      </c>
      <c r="D33" s="114">
        <v>3471.0000000000027</v>
      </c>
      <c r="E33" s="114">
        <v>345.00000000000006</v>
      </c>
      <c r="F33" s="114">
        <v>188.00000000000006</v>
      </c>
      <c r="G33" s="115">
        <v>31218.000000000015</v>
      </c>
      <c r="H33" s="118" t="s">
        <v>21</v>
      </c>
      <c r="I33" s="17"/>
    </row>
    <row r="34" spans="1:189" s="13" customFormat="1" ht="16.5" customHeight="1">
      <c r="A34" s="112" t="s">
        <v>24</v>
      </c>
      <c r="B34" s="114">
        <v>949.00000000000068</v>
      </c>
      <c r="C34" s="114">
        <v>7544.0000000000027</v>
      </c>
      <c r="D34" s="114">
        <v>2764.9999999999991</v>
      </c>
      <c r="E34" s="114">
        <v>430.00000000000028</v>
      </c>
      <c r="F34" s="114">
        <v>113.99999999999999</v>
      </c>
      <c r="G34" s="115">
        <v>28679.000000000004</v>
      </c>
      <c r="H34" s="118" t="s">
        <v>23</v>
      </c>
      <c r="I34" s="17"/>
    </row>
    <row r="35" spans="1:189" s="13" customFormat="1" ht="16.5" customHeight="1">
      <c r="A35" s="112" t="s">
        <v>26</v>
      </c>
      <c r="B35" s="114">
        <v>722.99999999999966</v>
      </c>
      <c r="C35" s="114">
        <v>6286.0000000000018</v>
      </c>
      <c r="D35" s="114">
        <v>10413.999999999993</v>
      </c>
      <c r="E35" s="114">
        <v>711.99999999999943</v>
      </c>
      <c r="F35" s="114">
        <v>342.99999999999983</v>
      </c>
      <c r="G35" s="115">
        <v>29790.999999999993</v>
      </c>
      <c r="H35" s="118" t="s">
        <v>25</v>
      </c>
      <c r="I35" s="17"/>
    </row>
    <row r="36" spans="1:189" s="13" customFormat="1" ht="16.5" customHeight="1">
      <c r="A36" s="112" t="s">
        <v>28</v>
      </c>
      <c r="B36" s="114">
        <v>1286.9999999999993</v>
      </c>
      <c r="C36" s="114">
        <v>17959</v>
      </c>
      <c r="D36" s="114">
        <v>13746.999999999998</v>
      </c>
      <c r="E36" s="114">
        <v>419.99999999999989</v>
      </c>
      <c r="F36" s="114">
        <v>789</v>
      </c>
      <c r="G36" s="115">
        <v>48316</v>
      </c>
      <c r="H36" s="118" t="s">
        <v>27</v>
      </c>
      <c r="I36" s="17"/>
    </row>
    <row r="37" spans="1:189" s="13" customFormat="1" ht="16.5" customHeight="1">
      <c r="A37" s="112" t="s">
        <v>30</v>
      </c>
      <c r="B37" s="114">
        <v>1003.0000000000002</v>
      </c>
      <c r="C37" s="114">
        <v>20301.999999999996</v>
      </c>
      <c r="D37" s="114">
        <v>8075</v>
      </c>
      <c r="E37" s="114">
        <v>345</v>
      </c>
      <c r="F37" s="114">
        <v>385.99999999999977</v>
      </c>
      <c r="G37" s="115">
        <v>46920.999999999993</v>
      </c>
      <c r="H37" s="118" t="s">
        <v>29</v>
      </c>
      <c r="I37" s="17"/>
    </row>
    <row r="38" spans="1:189" s="13" customFormat="1" ht="16.5" customHeight="1">
      <c r="A38" s="112" t="s">
        <v>32</v>
      </c>
      <c r="B38" s="114">
        <v>2458.0000000000014</v>
      </c>
      <c r="C38" s="114">
        <v>17155.000000000011</v>
      </c>
      <c r="D38" s="114">
        <v>9946.9999999999964</v>
      </c>
      <c r="E38" s="114">
        <v>3305.0000000000009</v>
      </c>
      <c r="F38" s="114">
        <v>502.9999999999996</v>
      </c>
      <c r="G38" s="115">
        <v>52084.000000000007</v>
      </c>
      <c r="H38" s="118" t="s">
        <v>31</v>
      </c>
      <c r="I38" s="17"/>
    </row>
    <row r="39" spans="1:189" s="13" customFormat="1" ht="16.5" customHeight="1">
      <c r="A39" s="112" t="s">
        <v>34</v>
      </c>
      <c r="B39" s="114">
        <v>1144.9999999999998</v>
      </c>
      <c r="C39" s="114">
        <v>9692.0000000000018</v>
      </c>
      <c r="D39" s="114">
        <v>6859.0000000000036</v>
      </c>
      <c r="E39" s="114">
        <v>4819.9999999999991</v>
      </c>
      <c r="F39" s="114">
        <v>227</v>
      </c>
      <c r="G39" s="115">
        <v>38425</v>
      </c>
      <c r="H39" s="118" t="s">
        <v>33</v>
      </c>
      <c r="I39" s="17"/>
    </row>
    <row r="40" spans="1:189" s="109" customFormat="1" ht="16.5" customHeight="1">
      <c r="A40" s="113" t="s">
        <v>55</v>
      </c>
      <c r="B40" s="328">
        <f>SUM(B28:B39)</f>
        <v>13888.000000000002</v>
      </c>
      <c r="C40" s="116">
        <f t="shared" ref="C40" si="0">SUM(C28:C39)</f>
        <v>170557.00000000003</v>
      </c>
      <c r="D40" s="116">
        <f t="shared" ref="D40" si="1">SUM(D28:D39)</f>
        <v>86146</v>
      </c>
      <c r="E40" s="116">
        <f t="shared" ref="E40" si="2">SUM(E28:E39)</f>
        <v>27836.999999999996</v>
      </c>
      <c r="F40" s="116">
        <f t="shared" ref="F40" si="3">SUM(F28:F39)</f>
        <v>4944</v>
      </c>
      <c r="G40" s="116">
        <v>510435</v>
      </c>
      <c r="H40" s="119" t="s">
        <v>56</v>
      </c>
      <c r="I40" s="17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</row>
    <row r="41" spans="1:189"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</row>
  </sheetData>
  <mergeCells count="20">
    <mergeCell ref="A21:H21"/>
    <mergeCell ref="A22:H22"/>
    <mergeCell ref="A4:A6"/>
    <mergeCell ref="H4:H6"/>
    <mergeCell ref="A1:H1"/>
    <mergeCell ref="A2:H2"/>
    <mergeCell ref="B5:B6"/>
    <mergeCell ref="C4:D4"/>
    <mergeCell ref="E4:G4"/>
    <mergeCell ref="A24:A27"/>
    <mergeCell ref="H24:H27"/>
    <mergeCell ref="D26:D27"/>
    <mergeCell ref="E26:E27"/>
    <mergeCell ref="F26:F27"/>
    <mergeCell ref="G24:G25"/>
    <mergeCell ref="G26:G27"/>
    <mergeCell ref="B24:C24"/>
    <mergeCell ref="D24:F24"/>
    <mergeCell ref="B26:B27"/>
    <mergeCell ref="C26:C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portrait" useFirstPageNumber="1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&amp;C38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rightToLeft="1" view="pageBreakPreview" topLeftCell="A13" zoomScaleNormal="100" zoomScaleSheetLayoutView="100" workbookViewId="0">
      <selection activeCell="G24" sqref="G24:G25"/>
    </sheetView>
  </sheetViews>
  <sheetFormatPr defaultRowHeight="14.25"/>
  <cols>
    <col min="1" max="1" width="9.625" style="267" customWidth="1"/>
    <col min="2" max="2" width="9" style="267"/>
    <col min="3" max="3" width="7.375" style="267" customWidth="1"/>
    <col min="4" max="4" width="8.5" style="267" customWidth="1"/>
    <col min="5" max="6" width="9" style="267"/>
    <col min="7" max="7" width="11.625" style="267" customWidth="1"/>
    <col min="8" max="8" width="14.75" style="267" customWidth="1"/>
    <col min="9" max="10" width="9" style="267"/>
    <col min="11" max="11" width="16.875" style="267" customWidth="1"/>
    <col min="12" max="16384" width="9" style="267"/>
  </cols>
  <sheetData>
    <row r="1" spans="1:12" ht="18.75" customHeight="1">
      <c r="A1" s="450" t="s">
        <v>226</v>
      </c>
      <c r="B1" s="450"/>
      <c r="C1" s="450"/>
      <c r="D1" s="450"/>
      <c r="E1" s="450"/>
      <c r="F1" s="450"/>
      <c r="G1" s="450"/>
      <c r="H1" s="450"/>
    </row>
    <row r="2" spans="1:12" ht="18.75" customHeight="1">
      <c r="A2" s="527" t="s">
        <v>313</v>
      </c>
      <c r="B2" s="527"/>
      <c r="C2" s="527"/>
      <c r="D2" s="527"/>
      <c r="E2" s="527"/>
      <c r="F2" s="527"/>
      <c r="G2" s="527"/>
      <c r="H2" s="527"/>
      <c r="J2" s="302"/>
      <c r="K2" s="302"/>
      <c r="L2" s="302"/>
    </row>
    <row r="3" spans="1:12" ht="5.0999999999999996" customHeight="1">
      <c r="A3" s="303"/>
      <c r="J3" s="302"/>
      <c r="K3" s="302"/>
      <c r="L3" s="302"/>
    </row>
    <row r="4" spans="1:12" ht="18">
      <c r="A4" s="489" t="s">
        <v>9</v>
      </c>
      <c r="B4" s="374" t="s">
        <v>8</v>
      </c>
      <c r="C4" s="530" t="s">
        <v>66</v>
      </c>
      <c r="D4" s="530"/>
      <c r="E4" s="520" t="s">
        <v>67</v>
      </c>
      <c r="F4" s="520"/>
      <c r="G4" s="521"/>
      <c r="H4" s="453" t="s">
        <v>0</v>
      </c>
      <c r="J4" s="302"/>
      <c r="K4" s="302"/>
      <c r="L4" s="302"/>
    </row>
    <row r="5" spans="1:12" ht="16.5" customHeight="1">
      <c r="A5" s="476"/>
      <c r="B5" s="470" t="s">
        <v>36</v>
      </c>
      <c r="C5" s="420" t="s">
        <v>68</v>
      </c>
      <c r="D5" s="95" t="s">
        <v>70</v>
      </c>
      <c r="E5" s="95" t="s">
        <v>72</v>
      </c>
      <c r="F5" s="95" t="s">
        <v>289</v>
      </c>
      <c r="G5" s="95" t="s">
        <v>76</v>
      </c>
      <c r="H5" s="460"/>
      <c r="J5" s="302"/>
      <c r="K5" s="302"/>
      <c r="L5" s="302"/>
    </row>
    <row r="6" spans="1:12" ht="24.75" customHeight="1">
      <c r="A6" s="477"/>
      <c r="B6" s="471"/>
      <c r="C6" s="421" t="s">
        <v>69</v>
      </c>
      <c r="D6" s="422" t="s">
        <v>71</v>
      </c>
      <c r="E6" s="422" t="s">
        <v>73</v>
      </c>
      <c r="F6" s="422" t="s">
        <v>75</v>
      </c>
      <c r="G6" s="422" t="s">
        <v>77</v>
      </c>
      <c r="H6" s="490"/>
      <c r="I6" s="302"/>
      <c r="J6" s="302"/>
      <c r="K6" s="302"/>
      <c r="L6" s="302"/>
    </row>
    <row r="7" spans="1:12" ht="15.95" customHeight="1">
      <c r="A7" s="148" t="s">
        <v>12</v>
      </c>
      <c r="B7" s="168">
        <v>99</v>
      </c>
      <c r="C7" s="203">
        <f>ROUND('1-4'!C7/'1-4'!$G28*100,1)</f>
        <v>11.2</v>
      </c>
      <c r="D7" s="203">
        <f>ROUND('1-4'!D7/'1-4'!$G28*100,1)</f>
        <v>0.8</v>
      </c>
      <c r="E7" s="203">
        <f>ROUND('1-4'!E7/'1-4'!$G28*100,1)</f>
        <v>6.2</v>
      </c>
      <c r="F7" s="203">
        <f>ROUND('1-4'!F7/'1-4'!$G28*100,1)</f>
        <v>8.6</v>
      </c>
      <c r="G7" s="203">
        <f>ROUND('1-4'!G7/'1-4'!$G28*100,1)</f>
        <v>14.2</v>
      </c>
      <c r="H7" s="151" t="s">
        <v>11</v>
      </c>
      <c r="J7" s="302"/>
      <c r="K7" s="302"/>
      <c r="L7" s="302"/>
    </row>
    <row r="8" spans="1:12" ht="15.95" customHeight="1">
      <c r="A8" s="149" t="s">
        <v>14</v>
      </c>
      <c r="B8" s="168">
        <v>100</v>
      </c>
      <c r="C8" s="203">
        <f>ROUND('1-4'!C8/'1-4'!$G29*100,1)</f>
        <v>10.6</v>
      </c>
      <c r="D8" s="203">
        <f>ROUND('1-4'!D8/'1-4'!$G29*100,1)</f>
        <v>0.3</v>
      </c>
      <c r="E8" s="203">
        <f>ROUND('1-4'!E8/'1-4'!$G29*100,1)</f>
        <v>4.9000000000000004</v>
      </c>
      <c r="F8" s="207">
        <f>ROUND('1-4'!F8/'1-4'!$G29*100,1)</f>
        <v>13</v>
      </c>
      <c r="G8" s="207">
        <f>ROUND('1-4'!G8/'1-4'!$G29*100,1)</f>
        <v>14</v>
      </c>
      <c r="H8" s="152" t="s">
        <v>13</v>
      </c>
      <c r="J8" s="302"/>
      <c r="K8" s="302"/>
      <c r="L8" s="302"/>
    </row>
    <row r="9" spans="1:12" ht="15.95" customHeight="1">
      <c r="A9" s="149" t="s">
        <v>16</v>
      </c>
      <c r="B9" s="168">
        <v>101</v>
      </c>
      <c r="C9" s="203">
        <f>ROUND('1-4'!C9/'1-4'!$G30*100,1)</f>
        <v>9.3000000000000007</v>
      </c>
      <c r="D9" s="203">
        <f>ROUND('1-4'!D9/'1-4'!$G30*100,1)</f>
        <v>0.3</v>
      </c>
      <c r="E9" s="203">
        <f>ROUND('1-4'!E9/'1-4'!$G30*100,1)</f>
        <v>4.7</v>
      </c>
      <c r="F9" s="203">
        <f>ROUND('1-4'!F9/'1-4'!$G30*100,1)</f>
        <v>7.7</v>
      </c>
      <c r="G9" s="203">
        <f>ROUND('1-4'!G9/'1-4'!$G30*100,1)</f>
        <v>15.7</v>
      </c>
      <c r="H9" s="152" t="s">
        <v>15</v>
      </c>
      <c r="J9" s="302"/>
      <c r="K9" s="302"/>
      <c r="L9" s="304"/>
    </row>
    <row r="10" spans="1:12" ht="15.95" customHeight="1">
      <c r="A10" s="149" t="s">
        <v>18</v>
      </c>
      <c r="B10" s="168">
        <v>97</v>
      </c>
      <c r="C10" s="203">
        <f>ROUND('1-4'!C10/'1-4'!$G31*100,1)</f>
        <v>10.9</v>
      </c>
      <c r="D10" s="203">
        <f>ROUND('1-4'!D10/'1-4'!$G31*100,1)</f>
        <v>2.2999999999999998</v>
      </c>
      <c r="E10" s="203">
        <f>ROUND('1-4'!E10/'1-4'!$G31*100,1)</f>
        <v>6.5</v>
      </c>
      <c r="F10" s="203">
        <f>ROUND('1-4'!F10/'1-4'!$G31*100,1)</f>
        <v>12.1</v>
      </c>
      <c r="G10" s="203">
        <f>ROUND('1-4'!G10/'1-4'!$G31*100,1)</f>
        <v>7.9</v>
      </c>
      <c r="H10" s="152" t="s">
        <v>17</v>
      </c>
      <c r="J10" s="302"/>
      <c r="K10" s="302"/>
      <c r="L10" s="304"/>
    </row>
    <row r="11" spans="1:12" ht="15.95" customHeight="1">
      <c r="A11" s="149" t="s">
        <v>20</v>
      </c>
      <c r="B11" s="168">
        <v>97</v>
      </c>
      <c r="C11" s="203">
        <f>ROUND('1-4'!C11/'1-4'!$G32*100,1)</f>
        <v>11.4</v>
      </c>
      <c r="D11" s="203">
        <f>ROUND('1-4'!D11/'1-4'!$G32*100,1)</f>
        <v>0.7</v>
      </c>
      <c r="E11" s="203">
        <f>ROUND('1-4'!E11/'1-4'!$G32*100,1)</f>
        <v>4.7</v>
      </c>
      <c r="F11" s="203">
        <f>ROUND('1-4'!F11/'1-4'!$G32*100,1)</f>
        <v>22.1</v>
      </c>
      <c r="G11" s="203">
        <f>ROUND('1-4'!G11/'1-4'!$G32*100,1)</f>
        <v>4.9000000000000004</v>
      </c>
      <c r="H11" s="152" t="s">
        <v>19</v>
      </c>
      <c r="J11" s="302"/>
      <c r="K11" s="302"/>
      <c r="L11" s="304"/>
    </row>
    <row r="12" spans="1:12" ht="15.95" customHeight="1">
      <c r="A12" s="149" t="s">
        <v>22</v>
      </c>
      <c r="B12" s="168">
        <v>99</v>
      </c>
      <c r="C12" s="203">
        <f>ROUND('1-4'!C12/'1-4'!$G33*100,1)</f>
        <v>27.3</v>
      </c>
      <c r="D12" s="203">
        <f>ROUND('1-4'!D12/'1-4'!$G33*100,1)</f>
        <v>1.3</v>
      </c>
      <c r="E12" s="203">
        <f>ROUND('1-4'!E12/'1-4'!$G33*100,1)</f>
        <v>12.7</v>
      </c>
      <c r="F12" s="203">
        <f>ROUND('1-4'!F12/'1-4'!$G33*100,1)</f>
        <v>5.8</v>
      </c>
      <c r="G12" s="203">
        <f>ROUND('1-4'!G12/'1-4'!$G33*100,1)</f>
        <v>7.3</v>
      </c>
      <c r="H12" s="152" t="s">
        <v>21</v>
      </c>
      <c r="J12" s="302"/>
      <c r="K12" s="302"/>
      <c r="L12" s="304"/>
    </row>
    <row r="13" spans="1:12" ht="15.95" customHeight="1">
      <c r="A13" s="149" t="s">
        <v>24</v>
      </c>
      <c r="B13" s="168">
        <v>99</v>
      </c>
      <c r="C13" s="203">
        <f>ROUND('1-4'!C13/'1-4'!$G34*100,1)</f>
        <v>24.4</v>
      </c>
      <c r="D13" s="203">
        <f>ROUND('1-4'!D13/'1-4'!$G34*100,1)</f>
        <v>1.6</v>
      </c>
      <c r="E13" s="207">
        <f>ROUND('1-4'!E13/'1-4'!$G34*100,1)</f>
        <v>19</v>
      </c>
      <c r="F13" s="203">
        <f>ROUND('1-4'!F13/'1-4'!$G34*100,1)</f>
        <v>4.3</v>
      </c>
      <c r="G13" s="203">
        <f>ROUND('1-4'!G13/'1-4'!$G34*100,1)</f>
        <v>9.5</v>
      </c>
      <c r="H13" s="152" t="s">
        <v>23</v>
      </c>
      <c r="J13" s="302"/>
      <c r="K13" s="302"/>
      <c r="L13" s="304"/>
    </row>
    <row r="14" spans="1:12" ht="15.95" customHeight="1">
      <c r="A14" s="149" t="s">
        <v>26</v>
      </c>
      <c r="B14" s="168">
        <v>99</v>
      </c>
      <c r="C14" s="203">
        <f>ROUND('1-4'!C14/'1-4'!$G35*100,1)</f>
        <v>8.6999999999999993</v>
      </c>
      <c r="D14" s="203">
        <f>ROUND('1-4'!D14/'1-4'!$G35*100,1)</f>
        <v>0.4</v>
      </c>
      <c r="E14" s="203">
        <f>ROUND('1-4'!E14/'1-4'!$G35*100,1)</f>
        <v>15.4</v>
      </c>
      <c r="F14" s="203">
        <f>ROUND('1-4'!F14/'1-4'!$G35*100,1)</f>
        <v>8.4</v>
      </c>
      <c r="G14" s="207">
        <f>ROUND('1-4'!G14/'1-4'!$G35*100,1)</f>
        <v>5</v>
      </c>
      <c r="H14" s="152" t="s">
        <v>25</v>
      </c>
      <c r="J14" s="302"/>
      <c r="K14" s="302"/>
      <c r="L14" s="304"/>
    </row>
    <row r="15" spans="1:12" ht="15.95" customHeight="1">
      <c r="A15" s="149" t="s">
        <v>28</v>
      </c>
      <c r="B15" s="168">
        <v>99</v>
      </c>
      <c r="C15" s="203">
        <f>ROUND('1-4'!C15/'1-4'!$G36*100,1)</f>
        <v>7.1</v>
      </c>
      <c r="D15" s="203">
        <f>ROUND('1-4'!D15/'1-4'!$G36*100,1)</f>
        <v>0.9</v>
      </c>
      <c r="E15" s="203">
        <f>ROUND('1-4'!E15/'1-4'!$G36*100,1)</f>
        <v>8.1999999999999993</v>
      </c>
      <c r="F15" s="203">
        <f>ROUND('1-4'!F15/'1-4'!$G36*100,1)</f>
        <v>8.4</v>
      </c>
      <c r="G15" s="203">
        <f>ROUND('1-4'!G15/'1-4'!$G36*100,1)</f>
        <v>4.5999999999999996</v>
      </c>
      <c r="H15" s="152" t="s">
        <v>27</v>
      </c>
      <c r="J15" s="302"/>
      <c r="K15" s="302"/>
      <c r="L15" s="304"/>
    </row>
    <row r="16" spans="1:12" ht="15.95" customHeight="1">
      <c r="A16" s="149" t="s">
        <v>30</v>
      </c>
      <c r="B16" s="168">
        <v>101</v>
      </c>
      <c r="C16" s="203">
        <f>ROUND('1-4'!C16/'1-4'!$G37*100,1)</f>
        <v>12.6</v>
      </c>
      <c r="D16" s="203">
        <f>ROUND('1-4'!D16/'1-4'!$G37*100,1)</f>
        <v>0.8</v>
      </c>
      <c r="E16" s="203">
        <f>ROUND('1-4'!E16/'1-4'!$G37*100,1)</f>
        <v>6.2</v>
      </c>
      <c r="F16" s="203">
        <f>ROUND('1-4'!F16/'1-4'!$G37*100,1)</f>
        <v>10.199999999999999</v>
      </c>
      <c r="G16" s="203">
        <f>ROUND('1-4'!G16/'1-4'!$G37*100,1)</f>
        <v>6.1</v>
      </c>
      <c r="H16" s="152" t="s">
        <v>29</v>
      </c>
      <c r="J16" s="302"/>
      <c r="K16" s="302"/>
      <c r="L16" s="304"/>
    </row>
    <row r="17" spans="1:12" ht="15.95" customHeight="1">
      <c r="A17" s="149" t="s">
        <v>32</v>
      </c>
      <c r="B17" s="168">
        <v>101</v>
      </c>
      <c r="C17" s="203">
        <f>ROUND('1-4'!C17/'1-4'!$G38*100,1)</f>
        <v>9.1</v>
      </c>
      <c r="D17" s="203">
        <f>ROUND('1-4'!D17/'1-4'!$G38*100,1)</f>
        <v>0.7</v>
      </c>
      <c r="E17" s="203">
        <f>ROUND('1-4'!E17/'1-4'!$G38*100,1)</f>
        <v>10.8</v>
      </c>
      <c r="F17" s="203">
        <f>ROUND('1-4'!F17/'1-4'!$G38*100,1)</f>
        <v>9.6999999999999993</v>
      </c>
      <c r="G17" s="203">
        <f>ROUND('1-4'!G17/'1-4'!$G38*100,1)</f>
        <v>5.7</v>
      </c>
      <c r="H17" s="152" t="s">
        <v>31</v>
      </c>
      <c r="J17" s="302"/>
      <c r="K17" s="302"/>
      <c r="L17" s="304"/>
    </row>
    <row r="18" spans="1:12" ht="15.95" customHeight="1">
      <c r="A18" s="149" t="s">
        <v>34</v>
      </c>
      <c r="B18" s="168">
        <v>103</v>
      </c>
      <c r="C18" s="203">
        <f>ROUND('1-4'!C18/'1-4'!$G39*100,1)</f>
        <v>11.9</v>
      </c>
      <c r="D18" s="203">
        <f>ROUND('1-4'!D18/'1-4'!$G39*100,1)</f>
        <v>1.3</v>
      </c>
      <c r="E18" s="203">
        <f>ROUND('1-4'!E18/'1-4'!$G39*100,1)</f>
        <v>12.5</v>
      </c>
      <c r="F18" s="203">
        <f>ROUND('1-4'!F18/'1-4'!$G39*100,1)</f>
        <v>9.4</v>
      </c>
      <c r="G18" s="203">
        <f>ROUND('1-4'!G18/'1-4'!$G39*100,1)</f>
        <v>5.7</v>
      </c>
      <c r="H18" s="152" t="s">
        <v>33</v>
      </c>
      <c r="J18" s="302"/>
      <c r="K18" s="302"/>
      <c r="L18" s="304"/>
    </row>
    <row r="19" spans="1:12" ht="15.95" customHeight="1">
      <c r="A19" s="150" t="s">
        <v>55</v>
      </c>
      <c r="B19" s="246"/>
      <c r="C19" s="193">
        <f>ROUND('1-4'!C19/'1-4'!$G40*100,1)</f>
        <v>12.1</v>
      </c>
      <c r="D19" s="193">
        <f>ROUND('1-4'!D19/'1-4'!$G40*100,1)</f>
        <v>0.9</v>
      </c>
      <c r="E19" s="193">
        <f>ROUND('1-4'!E19/'1-4'!$G40*100,1)</f>
        <v>8.6</v>
      </c>
      <c r="F19" s="193">
        <f>ROUND('1-4'!F19/'1-4'!$G40*100,1)</f>
        <v>10.5</v>
      </c>
      <c r="G19" s="193">
        <f>ROUND('1-4'!G19/'1-4'!$G40*100,1)</f>
        <v>8.4</v>
      </c>
      <c r="H19" s="153" t="s">
        <v>56</v>
      </c>
      <c r="J19" s="302"/>
      <c r="K19" s="302"/>
      <c r="L19" s="304"/>
    </row>
    <row r="20" spans="1:12" s="302" customFormat="1" ht="15.95" customHeight="1">
      <c r="A20" s="383"/>
      <c r="B20" s="384"/>
      <c r="C20" s="134"/>
      <c r="D20" s="134"/>
      <c r="E20" s="134"/>
      <c r="F20" s="134"/>
      <c r="G20" s="134"/>
      <c r="H20" s="385"/>
    </row>
    <row r="21" spans="1:12" ht="22.5" customHeight="1">
      <c r="A21" s="528" t="s">
        <v>227</v>
      </c>
      <c r="B21" s="528"/>
      <c r="C21" s="528"/>
      <c r="D21" s="528"/>
      <c r="E21" s="528"/>
      <c r="F21" s="528"/>
      <c r="G21" s="528"/>
      <c r="H21" s="528"/>
    </row>
    <row r="22" spans="1:12" ht="34.5" customHeight="1">
      <c r="A22" s="529" t="s">
        <v>302</v>
      </c>
      <c r="B22" s="529"/>
      <c r="C22" s="529"/>
      <c r="D22" s="529"/>
      <c r="E22" s="529"/>
      <c r="F22" s="529"/>
      <c r="G22" s="529"/>
      <c r="H22" s="529"/>
    </row>
    <row r="23" spans="1:12" ht="5.0999999999999996" customHeight="1">
      <c r="A23" s="305"/>
    </row>
    <row r="24" spans="1:12" ht="18" customHeight="1">
      <c r="A24" s="461" t="s">
        <v>9</v>
      </c>
      <c r="B24" s="518" t="s">
        <v>66</v>
      </c>
      <c r="C24" s="519"/>
      <c r="D24" s="520" t="s">
        <v>67</v>
      </c>
      <c r="E24" s="520"/>
      <c r="F24" s="521"/>
      <c r="G24" s="499" t="s">
        <v>55</v>
      </c>
      <c r="H24" s="522" t="s">
        <v>0</v>
      </c>
    </row>
    <row r="25" spans="1:12" ht="33.75" customHeight="1">
      <c r="A25" s="476"/>
      <c r="B25" s="423" t="s">
        <v>78</v>
      </c>
      <c r="C25" s="423" t="s">
        <v>79</v>
      </c>
      <c r="D25" s="423" t="s">
        <v>80</v>
      </c>
      <c r="E25" s="423" t="s">
        <v>88</v>
      </c>
      <c r="F25" s="423" t="s">
        <v>89</v>
      </c>
      <c r="G25" s="500"/>
      <c r="H25" s="523"/>
    </row>
    <row r="26" spans="1:12">
      <c r="A26" s="476"/>
      <c r="B26" s="525" t="s">
        <v>84</v>
      </c>
      <c r="C26" s="525" t="s">
        <v>85</v>
      </c>
      <c r="D26" s="525" t="s">
        <v>90</v>
      </c>
      <c r="E26" s="525" t="s">
        <v>82</v>
      </c>
      <c r="F26" s="525" t="s">
        <v>87</v>
      </c>
      <c r="G26" s="505" t="s">
        <v>56</v>
      </c>
      <c r="H26" s="523"/>
    </row>
    <row r="27" spans="1:12" ht="21.75" customHeight="1">
      <c r="A27" s="477"/>
      <c r="B27" s="526"/>
      <c r="C27" s="526"/>
      <c r="D27" s="526"/>
      <c r="E27" s="526"/>
      <c r="F27" s="526"/>
      <c r="G27" s="506"/>
      <c r="H27" s="524"/>
    </row>
    <row r="28" spans="1:12" ht="16.5" customHeight="1">
      <c r="A28" s="148" t="s">
        <v>12</v>
      </c>
      <c r="B28" s="143">
        <f>ROUND('1-4'!B28/'1-4'!$G28*100,1)</f>
        <v>2.9</v>
      </c>
      <c r="C28" s="143">
        <f>ROUND('1-4'!C28/'1-4'!$G28*100,1)</f>
        <v>33.200000000000003</v>
      </c>
      <c r="D28" s="143">
        <f>ROUND('1-4'!D28/'1-4'!$G28*100,1)</f>
        <v>15.2</v>
      </c>
      <c r="E28" s="143">
        <f>ROUND('1-4'!E28/'1-4'!$G28*100,1)</f>
        <v>7.1</v>
      </c>
      <c r="F28" s="143">
        <f>ROUND('1-4'!F28/'1-4'!$G28*100,1)</f>
        <v>0.6</v>
      </c>
      <c r="G28" s="134">
        <f>ROUND('1-4'!G28/'1-4'!$G28*100,1)</f>
        <v>100</v>
      </c>
      <c r="H28" s="151" t="s">
        <v>11</v>
      </c>
    </row>
    <row r="29" spans="1:12" ht="16.5" customHeight="1">
      <c r="A29" s="149" t="s">
        <v>14</v>
      </c>
      <c r="B29" s="143">
        <f>ROUND('1-4'!B29/'1-4'!$G29*100,1)</f>
        <v>1.6</v>
      </c>
      <c r="C29" s="143">
        <f>ROUND('1-4'!C29/'1-4'!$G29*100,1)</f>
        <v>33.700000000000003</v>
      </c>
      <c r="D29" s="143">
        <f>ROUND('1-4'!D29/'1-4'!$G29*100,1)</f>
        <v>13.5</v>
      </c>
      <c r="E29" s="143">
        <f>ROUND('1-4'!E29/'1-4'!$G29*100,1)</f>
        <v>6.8</v>
      </c>
      <c r="F29" s="143">
        <f>ROUND('1-4'!F29/'1-4'!$G29*100,1)</f>
        <v>1.6</v>
      </c>
      <c r="G29" s="134">
        <f>ROUND('1-4'!G29/'1-4'!$G29*100,1)</f>
        <v>100</v>
      </c>
      <c r="H29" s="152" t="s">
        <v>13</v>
      </c>
      <c r="J29" s="394"/>
    </row>
    <row r="30" spans="1:12" ht="16.5" customHeight="1">
      <c r="A30" s="149" t="s">
        <v>16</v>
      </c>
      <c r="B30" s="143">
        <f>ROUND('1-4'!B30/'1-4'!$G30*100,1)</f>
        <v>2.9</v>
      </c>
      <c r="C30" s="143">
        <f>ROUND('1-4'!C30/'1-4'!$G30*100,1)</f>
        <v>43.2</v>
      </c>
      <c r="D30" s="143">
        <f>ROUND('1-4'!D30/'1-4'!$G30*100,1)+0.1</f>
        <v>14.4</v>
      </c>
      <c r="E30" s="186">
        <f>ROUND('1-4'!E30/'1-4'!$G30*100,1)</f>
        <v>1</v>
      </c>
      <c r="F30" s="143">
        <f>ROUND('1-4'!F30/'1-4'!$G30*100,1)</f>
        <v>0.8</v>
      </c>
      <c r="G30" s="134">
        <f>ROUND('1-4'!G30/'1-4'!$G30*100,1)</f>
        <v>100</v>
      </c>
      <c r="H30" s="152" t="s">
        <v>15</v>
      </c>
      <c r="J30" s="394"/>
    </row>
    <row r="31" spans="1:12" ht="16.5" customHeight="1">
      <c r="A31" s="149" t="s">
        <v>18</v>
      </c>
      <c r="B31" s="143">
        <f>ROUND('1-4'!B31/'1-4'!$G31*100,1)</f>
        <v>1.5</v>
      </c>
      <c r="C31" s="143">
        <f>ROUND('1-4'!C31/'1-4'!$G31*100,1)</f>
        <v>35.700000000000003</v>
      </c>
      <c r="D31" s="143">
        <f>ROUND('1-4'!D31/'1-4'!$G31*100,1)+0.1</f>
        <v>13.2</v>
      </c>
      <c r="E31" s="143">
        <f>ROUND('1-4'!E31/'1-4'!$G31*100,1)</f>
        <v>8.9</v>
      </c>
      <c r="F31" s="186">
        <f>ROUND('1-4'!F31/'1-4'!$G31*100,1)</f>
        <v>1</v>
      </c>
      <c r="G31" s="134">
        <f>ROUND('1-4'!G31/'1-4'!$G31*100,1)</f>
        <v>100</v>
      </c>
      <c r="H31" s="152" t="s">
        <v>17</v>
      </c>
      <c r="J31" s="394"/>
    </row>
    <row r="32" spans="1:12" ht="16.5" customHeight="1">
      <c r="A32" s="149" t="s">
        <v>20</v>
      </c>
      <c r="B32" s="143">
        <f>ROUND('1-4'!B32/'1-4'!$G32*100,1)</f>
        <v>1.7</v>
      </c>
      <c r="C32" s="186">
        <f>ROUND('1-4'!C32/'1-4'!$G32*100,1)</f>
        <v>31</v>
      </c>
      <c r="D32" s="186">
        <f>ROUND('1-4'!D32/'1-4'!$G32*100,1)-0.1</f>
        <v>9.9</v>
      </c>
      <c r="E32" s="143">
        <f>ROUND('1-4'!E32/'1-4'!$G32*100,1)</f>
        <v>12.5</v>
      </c>
      <c r="F32" s="143">
        <f>ROUND('1-4'!F32/'1-4'!$G32*100,1)</f>
        <v>1.1000000000000001</v>
      </c>
      <c r="G32" s="134">
        <f>ROUND('1-4'!G32/'1-4'!$G32*100,1)</f>
        <v>100</v>
      </c>
      <c r="H32" s="152" t="s">
        <v>19</v>
      </c>
      <c r="J32" s="394"/>
    </row>
    <row r="33" spans="1:11" ht="16.5" customHeight="1">
      <c r="A33" s="149" t="s">
        <v>22</v>
      </c>
      <c r="B33" s="143">
        <f>ROUND('1-4'!B33/'1-4'!$G33*100,1)</f>
        <v>4.8</v>
      </c>
      <c r="C33" s="186">
        <f>ROUND('1-4'!C33/'1-4'!$G33*100,1)</f>
        <v>28</v>
      </c>
      <c r="D33" s="143">
        <f>ROUND('1-4'!D33/'1-4'!$G33*100,1)</f>
        <v>11.1</v>
      </c>
      <c r="E33" s="143">
        <f>ROUND('1-4'!E33/'1-4'!$G33*100,1)</f>
        <v>1.1000000000000001</v>
      </c>
      <c r="F33" s="143">
        <f>ROUND('1-4'!F33/'1-4'!$G33*100,1)</f>
        <v>0.6</v>
      </c>
      <c r="G33" s="134">
        <f>ROUND('1-4'!G33/'1-4'!$G33*100,1)</f>
        <v>100</v>
      </c>
      <c r="H33" s="152" t="s">
        <v>21</v>
      </c>
      <c r="J33" s="394"/>
    </row>
    <row r="34" spans="1:11" ht="16.5" customHeight="1">
      <c r="A34" s="149" t="s">
        <v>24</v>
      </c>
      <c r="B34" s="143">
        <f>ROUND('1-4'!B34/'1-4'!$G34*100,1)</f>
        <v>3.3</v>
      </c>
      <c r="C34" s="143">
        <f>ROUND('1-4'!C34/'1-4'!$G34*100,1)</f>
        <v>26.3</v>
      </c>
      <c r="D34" s="143">
        <f>ROUND('1-4'!D34/'1-4'!$G34*100,1)+0.1</f>
        <v>9.6999999999999993</v>
      </c>
      <c r="E34" s="143">
        <f>ROUND('1-4'!E34/'1-4'!$G34*100,1)</f>
        <v>1.5</v>
      </c>
      <c r="F34" s="143">
        <f>ROUND('1-4'!F34/'1-4'!$G34*100,1)</f>
        <v>0.4</v>
      </c>
      <c r="G34" s="134">
        <f>ROUND('1-4'!G34/'1-4'!$G34*100,1)</f>
        <v>100</v>
      </c>
      <c r="H34" s="152" t="s">
        <v>23</v>
      </c>
      <c r="J34" s="394"/>
    </row>
    <row r="35" spans="1:11" ht="16.5" customHeight="1">
      <c r="A35" s="149" t="s">
        <v>26</v>
      </c>
      <c r="B35" s="143">
        <f>ROUND('1-4'!B35/'1-4'!$G35*100,1)</f>
        <v>2.4</v>
      </c>
      <c r="C35" s="143">
        <f>ROUND('1-4'!C35/'1-4'!$G35*100,1)</f>
        <v>21.1</v>
      </c>
      <c r="D35" s="186">
        <f>ROUND('1-4'!D35/'1-4'!$G35*100,1)</f>
        <v>35</v>
      </c>
      <c r="E35" s="143">
        <f>ROUND('1-4'!E35/'1-4'!$G35*100,1)</f>
        <v>2.4</v>
      </c>
      <c r="F35" s="143">
        <f>ROUND('1-4'!F35/'1-4'!$G35*100,1)</f>
        <v>1.2</v>
      </c>
      <c r="G35" s="134">
        <f>ROUND('1-4'!G35/'1-4'!$G35*100,1)</f>
        <v>100</v>
      </c>
      <c r="H35" s="152" t="s">
        <v>25</v>
      </c>
      <c r="J35" s="394"/>
    </row>
    <row r="36" spans="1:11" ht="16.5" customHeight="1">
      <c r="A36" s="149" t="s">
        <v>28</v>
      </c>
      <c r="B36" s="143">
        <f>ROUND('1-4'!B36/'1-4'!$G36*100,1)</f>
        <v>2.7</v>
      </c>
      <c r="C36" s="143">
        <f>ROUND('1-4'!C36/'1-4'!$G36*100,1)</f>
        <v>37.200000000000003</v>
      </c>
      <c r="D36" s="143">
        <f>ROUND('1-4'!D36/'1-4'!$G36*100,1)-0.1</f>
        <v>28.4</v>
      </c>
      <c r="E36" s="143">
        <f>ROUND('1-4'!E36/'1-4'!$G36*100,1)</f>
        <v>0.9</v>
      </c>
      <c r="F36" s="143">
        <f>ROUND('1-4'!F36/'1-4'!$G36*100,1)</f>
        <v>1.6</v>
      </c>
      <c r="G36" s="134">
        <f>ROUND('1-4'!G36/'1-4'!$G36*100,1)</f>
        <v>100</v>
      </c>
      <c r="H36" s="152" t="s">
        <v>27</v>
      </c>
      <c r="J36" s="394"/>
    </row>
    <row r="37" spans="1:11" ht="16.5" customHeight="1">
      <c r="A37" s="149" t="s">
        <v>30</v>
      </c>
      <c r="B37" s="143">
        <f>ROUND('1-4'!B37/'1-4'!$G37*100,1)</f>
        <v>2.1</v>
      </c>
      <c r="C37" s="143">
        <f>ROUND('1-4'!C37/'1-4'!$G37*100,1)</f>
        <v>43.3</v>
      </c>
      <c r="D37" s="143">
        <f>ROUND('1-4'!D37/'1-4'!$G37*100,1)</f>
        <v>17.2</v>
      </c>
      <c r="E37" s="143">
        <f>ROUND('1-4'!E37/'1-4'!$G37*100,1)</f>
        <v>0.7</v>
      </c>
      <c r="F37" s="143">
        <f>ROUND('1-4'!F37/'1-4'!$G37*100,1)</f>
        <v>0.8</v>
      </c>
      <c r="G37" s="134">
        <f>ROUND('1-4'!G37/'1-4'!$G37*100,1)</f>
        <v>100</v>
      </c>
      <c r="H37" s="152" t="s">
        <v>29</v>
      </c>
      <c r="J37" s="394"/>
      <c r="K37" s="397"/>
    </row>
    <row r="38" spans="1:11" ht="16.5" customHeight="1">
      <c r="A38" s="149" t="s">
        <v>32</v>
      </c>
      <c r="B38" s="143">
        <f>ROUND('1-4'!B38/'1-4'!$G38*100,1)</f>
        <v>4.7</v>
      </c>
      <c r="C38" s="143">
        <f>ROUND('1-4'!C38/'1-4'!$G38*100,1)</f>
        <v>32.9</v>
      </c>
      <c r="D38" s="143">
        <f>ROUND('1-4'!D38/'1-4'!$G38*100,1)</f>
        <v>19.100000000000001</v>
      </c>
      <c r="E38" s="143">
        <f>ROUND('1-4'!E38/'1-4'!$G38*100,1)</f>
        <v>6.3</v>
      </c>
      <c r="F38" s="186">
        <f>ROUND('1-4'!F38/'1-4'!$G38*100,1)</f>
        <v>1</v>
      </c>
      <c r="G38" s="134">
        <f>ROUND('1-4'!G38/'1-4'!$G38*100,1)</f>
        <v>100</v>
      </c>
      <c r="H38" s="152" t="s">
        <v>31</v>
      </c>
      <c r="J38" s="394"/>
    </row>
    <row r="39" spans="1:11" ht="16.5" customHeight="1">
      <c r="A39" s="149" t="s">
        <v>34</v>
      </c>
      <c r="B39" s="186">
        <f>ROUND('1-4'!B39/'1-4'!$G39*100,1)</f>
        <v>3</v>
      </c>
      <c r="C39" s="143">
        <f>ROUND('1-4'!C39/'1-4'!$G39*100,1)</f>
        <v>25.2</v>
      </c>
      <c r="D39" s="143">
        <f>ROUND('1-4'!D39/'1-4'!$G39*100,1)</f>
        <v>17.899999999999999</v>
      </c>
      <c r="E39" s="143">
        <f>ROUND('1-4'!E39/'1-4'!$G39*100,1)</f>
        <v>12.5</v>
      </c>
      <c r="F39" s="143">
        <f>ROUND('1-4'!F39/'1-4'!$G39*100,1)</f>
        <v>0.6</v>
      </c>
      <c r="G39" s="134">
        <f>ROUND('1-4'!G39/'1-4'!$G39*100,1)</f>
        <v>100</v>
      </c>
      <c r="H39" s="152" t="s">
        <v>33</v>
      </c>
      <c r="J39" s="394"/>
    </row>
    <row r="40" spans="1:11" ht="16.5" customHeight="1">
      <c r="A40" s="150" t="s">
        <v>55</v>
      </c>
      <c r="B40" s="193">
        <f>ROUND('1-4'!B40/'1-4'!$G40*100,1)</f>
        <v>2.7</v>
      </c>
      <c r="C40" s="193">
        <f>ROUND('1-4'!C40/'1-4'!$G40*100,1)</f>
        <v>33.4</v>
      </c>
      <c r="D40" s="193">
        <f>ROUND('1-4'!D40/'1-4'!$G40*100,1)</f>
        <v>16.899999999999999</v>
      </c>
      <c r="E40" s="193">
        <f>ROUND('1-4'!E40/'1-4'!$G40*100,1)</f>
        <v>5.5</v>
      </c>
      <c r="F40" s="279">
        <f>ROUND('1-4'!F40/'1-4'!$G40*100,1)</f>
        <v>1</v>
      </c>
      <c r="G40" s="193">
        <f>ROUND('1-4'!G40/'1-4'!$G40*100,1)</f>
        <v>100</v>
      </c>
      <c r="H40" s="153" t="s">
        <v>56</v>
      </c>
      <c r="J40" s="394"/>
    </row>
    <row r="41" spans="1:11">
      <c r="B41" s="401"/>
    </row>
    <row r="43" spans="1:11">
      <c r="E43" s="401"/>
    </row>
  </sheetData>
  <mergeCells count="20">
    <mergeCell ref="A1:H1"/>
    <mergeCell ref="A2:H2"/>
    <mergeCell ref="A21:H21"/>
    <mergeCell ref="A22:H22"/>
    <mergeCell ref="C4:D4"/>
    <mergeCell ref="E4:G4"/>
    <mergeCell ref="B5:B6"/>
    <mergeCell ref="G26:G27"/>
    <mergeCell ref="B24:C24"/>
    <mergeCell ref="D24:F24"/>
    <mergeCell ref="A4:A6"/>
    <mergeCell ref="H4:H6"/>
    <mergeCell ref="A24:A27"/>
    <mergeCell ref="H24:H27"/>
    <mergeCell ref="B26:B27"/>
    <mergeCell ref="C26:C27"/>
    <mergeCell ref="D26:D27"/>
    <mergeCell ref="E26:E27"/>
    <mergeCell ref="F26:F27"/>
    <mergeCell ref="G24:G2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4" orientation="portrait" useFirstPageNumber="1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&amp;C39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rightToLeft="1" view="pageBreakPreview" zoomScale="87" zoomScaleNormal="100" zoomScaleSheetLayoutView="87" workbookViewId="0">
      <selection activeCell="G26" sqref="G26:G27"/>
    </sheetView>
  </sheetViews>
  <sheetFormatPr defaultRowHeight="14.25"/>
  <cols>
    <col min="2" max="2" width="9.25" bestFit="1" customWidth="1"/>
    <col min="3" max="4" width="8.75" customWidth="1"/>
    <col min="5" max="5" width="10.25" bestFit="1" customWidth="1"/>
    <col min="6" max="6" width="10.375" bestFit="1" customWidth="1"/>
    <col min="7" max="7" width="10.25" customWidth="1"/>
    <col min="8" max="8" width="12.75" customWidth="1"/>
    <col min="11" max="11" width="16.875" customWidth="1"/>
  </cols>
  <sheetData>
    <row r="1" spans="1:12" ht="21.75" customHeight="1">
      <c r="A1" s="450" t="s">
        <v>230</v>
      </c>
      <c r="B1" s="450"/>
      <c r="C1" s="450"/>
      <c r="D1" s="450"/>
      <c r="E1" s="450"/>
      <c r="F1" s="450"/>
      <c r="G1" s="450"/>
      <c r="H1" s="450"/>
    </row>
    <row r="2" spans="1:12" ht="15.75" customHeight="1">
      <c r="A2" s="527" t="s">
        <v>231</v>
      </c>
      <c r="B2" s="527"/>
      <c r="C2" s="527"/>
      <c r="D2" s="527"/>
      <c r="E2" s="527"/>
      <c r="F2" s="527"/>
      <c r="G2" s="527"/>
      <c r="H2" s="527"/>
      <c r="I2" s="13"/>
      <c r="J2" s="13"/>
      <c r="K2" s="13"/>
      <c r="L2" s="13"/>
    </row>
    <row r="3" spans="1:12" ht="4.5" customHeight="1">
      <c r="A3" s="6"/>
      <c r="I3" s="13"/>
      <c r="J3" s="13"/>
      <c r="K3" s="13"/>
      <c r="L3" s="13"/>
    </row>
    <row r="4" spans="1:12" ht="15.95" customHeight="1">
      <c r="A4" s="499" t="s">
        <v>9</v>
      </c>
      <c r="B4" s="21" t="s">
        <v>8</v>
      </c>
      <c r="C4" s="507" t="s">
        <v>66</v>
      </c>
      <c r="D4" s="508"/>
      <c r="E4" s="531" t="s">
        <v>67</v>
      </c>
      <c r="F4" s="531"/>
      <c r="G4" s="532"/>
      <c r="H4" s="533" t="s">
        <v>0</v>
      </c>
      <c r="I4" s="13"/>
      <c r="J4" s="13"/>
      <c r="K4" s="13"/>
      <c r="L4" s="13"/>
    </row>
    <row r="5" spans="1:12" ht="18" customHeight="1">
      <c r="A5" s="500"/>
      <c r="B5" s="470" t="s">
        <v>36</v>
      </c>
      <c r="C5" s="95" t="s">
        <v>68</v>
      </c>
      <c r="D5" s="95" t="s">
        <v>70</v>
      </c>
      <c r="E5" s="95" t="s">
        <v>72</v>
      </c>
      <c r="F5" s="95" t="s">
        <v>289</v>
      </c>
      <c r="G5" s="95" t="s">
        <v>76</v>
      </c>
      <c r="H5" s="534"/>
      <c r="I5" s="13"/>
      <c r="J5" s="13"/>
      <c r="K5" s="13"/>
      <c r="L5" s="13"/>
    </row>
    <row r="6" spans="1:12" ht="28.5" customHeight="1">
      <c r="A6" s="501"/>
      <c r="B6" s="471"/>
      <c r="C6" s="422" t="s">
        <v>69</v>
      </c>
      <c r="D6" s="422" t="s">
        <v>71</v>
      </c>
      <c r="E6" s="422" t="s">
        <v>73</v>
      </c>
      <c r="F6" s="422" t="s">
        <v>75</v>
      </c>
      <c r="G6" s="422" t="s">
        <v>77</v>
      </c>
      <c r="H6" s="534"/>
      <c r="I6" s="13"/>
      <c r="J6" s="13"/>
      <c r="K6" s="13"/>
      <c r="L6" s="13"/>
    </row>
    <row r="7" spans="1:12" s="205" customFormat="1" ht="16.5" customHeight="1">
      <c r="A7" s="120" t="s">
        <v>12</v>
      </c>
      <c r="B7" s="124">
        <v>99</v>
      </c>
      <c r="C7" s="124">
        <v>9756.9999999999964</v>
      </c>
      <c r="D7" s="124">
        <v>1210.0000000000002</v>
      </c>
      <c r="E7" s="124">
        <v>4102.0000000000009</v>
      </c>
      <c r="F7" s="124">
        <v>8011.0000000000036</v>
      </c>
      <c r="G7" s="124">
        <v>12623.000000000013</v>
      </c>
      <c r="H7" s="306" t="s">
        <v>11</v>
      </c>
      <c r="I7" s="275"/>
      <c r="J7" s="275"/>
      <c r="K7" s="275"/>
      <c r="L7" s="275"/>
    </row>
    <row r="8" spans="1:12" s="205" customFormat="1" ht="16.5" customHeight="1">
      <c r="A8" s="121" t="s">
        <v>14</v>
      </c>
      <c r="B8" s="124">
        <v>100</v>
      </c>
      <c r="C8" s="124">
        <v>12014</v>
      </c>
      <c r="D8" s="124">
        <v>881.00000000000034</v>
      </c>
      <c r="E8" s="124">
        <v>3848.9999999999968</v>
      </c>
      <c r="F8" s="124">
        <v>11673.000000000002</v>
      </c>
      <c r="G8" s="124">
        <v>13298.999999999998</v>
      </c>
      <c r="H8" s="123" t="s">
        <v>13</v>
      </c>
      <c r="I8" s="275"/>
      <c r="J8" s="275"/>
      <c r="K8" s="275"/>
      <c r="L8" s="275"/>
    </row>
    <row r="9" spans="1:12" s="205" customFormat="1" ht="16.5" customHeight="1">
      <c r="A9" s="121" t="s">
        <v>16</v>
      </c>
      <c r="B9" s="124">
        <v>101</v>
      </c>
      <c r="C9" s="124">
        <v>9824</v>
      </c>
      <c r="D9" s="124">
        <v>732.99999999999977</v>
      </c>
      <c r="E9" s="124">
        <v>3223.9999999999973</v>
      </c>
      <c r="F9" s="124">
        <v>8034.9999999999973</v>
      </c>
      <c r="G9" s="124">
        <v>14460.000000000002</v>
      </c>
      <c r="H9" s="123" t="s">
        <v>15</v>
      </c>
      <c r="I9" s="275"/>
      <c r="J9" s="275"/>
      <c r="K9" s="275"/>
      <c r="L9" s="275"/>
    </row>
    <row r="10" spans="1:12" s="205" customFormat="1" ht="16.5" customHeight="1">
      <c r="A10" s="121" t="s">
        <v>18</v>
      </c>
      <c r="B10" s="124">
        <v>97</v>
      </c>
      <c r="C10" s="124">
        <v>12558.999999999998</v>
      </c>
      <c r="D10" s="124">
        <v>4551.9999999999991</v>
      </c>
      <c r="E10" s="124">
        <v>6055.0000000000018</v>
      </c>
      <c r="F10" s="124">
        <v>15143.000000000002</v>
      </c>
      <c r="G10" s="124">
        <v>10128.999999999998</v>
      </c>
      <c r="H10" s="123" t="s">
        <v>17</v>
      </c>
      <c r="I10" s="275"/>
      <c r="J10" s="275"/>
      <c r="K10" s="275"/>
      <c r="L10" s="275"/>
    </row>
    <row r="11" spans="1:12" s="205" customFormat="1" ht="16.5" customHeight="1">
      <c r="A11" s="121" t="s">
        <v>20</v>
      </c>
      <c r="B11" s="124">
        <v>97</v>
      </c>
      <c r="C11" s="124">
        <v>13002.999999999993</v>
      </c>
      <c r="D11" s="124">
        <v>2435.0000000000018</v>
      </c>
      <c r="E11" s="124">
        <v>4533.0000000000036</v>
      </c>
      <c r="F11" s="124">
        <v>26274.000000000007</v>
      </c>
      <c r="G11" s="124">
        <v>6988.9999999999991</v>
      </c>
      <c r="H11" s="123" t="s">
        <v>19</v>
      </c>
      <c r="I11" s="275"/>
      <c r="J11" s="275"/>
      <c r="K11" s="275"/>
      <c r="L11" s="275"/>
    </row>
    <row r="12" spans="1:12" s="205" customFormat="1" ht="16.5" customHeight="1">
      <c r="A12" s="121" t="s">
        <v>22</v>
      </c>
      <c r="B12" s="124">
        <v>99</v>
      </c>
      <c r="C12" s="124">
        <v>15930.000000000004</v>
      </c>
      <c r="D12" s="124">
        <v>1731</v>
      </c>
      <c r="E12" s="124">
        <v>5576.9999999999991</v>
      </c>
      <c r="F12" s="124">
        <v>4935.0000000000027</v>
      </c>
      <c r="G12" s="124">
        <v>7128.0000000000018</v>
      </c>
      <c r="H12" s="123" t="s">
        <v>21</v>
      </c>
      <c r="I12" s="275"/>
      <c r="J12" s="275"/>
      <c r="K12" s="275"/>
      <c r="L12" s="275"/>
    </row>
    <row r="13" spans="1:12" s="205" customFormat="1" ht="16.5" customHeight="1">
      <c r="A13" s="121" t="s">
        <v>24</v>
      </c>
      <c r="B13" s="124">
        <v>99</v>
      </c>
      <c r="C13" s="124">
        <v>13319.000000000007</v>
      </c>
      <c r="D13" s="124">
        <v>2010.9999999999995</v>
      </c>
      <c r="E13" s="124">
        <v>7963.0000000000027</v>
      </c>
      <c r="F13" s="124">
        <v>4118</v>
      </c>
      <c r="G13" s="124">
        <v>8705</v>
      </c>
      <c r="H13" s="123" t="s">
        <v>23</v>
      </c>
      <c r="I13" s="275"/>
      <c r="J13" s="275"/>
      <c r="K13" s="275"/>
      <c r="L13" s="275"/>
    </row>
    <row r="14" spans="1:12" s="205" customFormat="1" ht="16.5" customHeight="1">
      <c r="A14" s="121" t="s">
        <v>26</v>
      </c>
      <c r="B14" s="124">
        <v>99</v>
      </c>
      <c r="C14" s="124">
        <v>7103.9999999999964</v>
      </c>
      <c r="D14" s="124">
        <v>681.9999999999992</v>
      </c>
      <c r="E14" s="124">
        <v>9246.9999999999927</v>
      </c>
      <c r="F14" s="124">
        <v>5819.9999999999982</v>
      </c>
      <c r="G14" s="124">
        <v>4533</v>
      </c>
      <c r="H14" s="123" t="s">
        <v>25</v>
      </c>
      <c r="I14" s="275"/>
      <c r="J14" s="275"/>
      <c r="K14" s="275"/>
      <c r="L14" s="275"/>
    </row>
    <row r="15" spans="1:12" s="205" customFormat="1" ht="16.5" customHeight="1">
      <c r="A15" s="121" t="s">
        <v>28</v>
      </c>
      <c r="B15" s="124">
        <v>99</v>
      </c>
      <c r="C15" s="124">
        <v>8850.0000000000109</v>
      </c>
      <c r="D15" s="124">
        <v>1310.0000000000016</v>
      </c>
      <c r="E15" s="124">
        <v>7134</v>
      </c>
      <c r="F15" s="124">
        <v>10158.999999999996</v>
      </c>
      <c r="G15" s="124">
        <v>6154.9999999999964</v>
      </c>
      <c r="H15" s="123" t="s">
        <v>27</v>
      </c>
      <c r="I15" s="275"/>
      <c r="J15" s="275"/>
      <c r="K15" s="275"/>
      <c r="L15" s="275"/>
    </row>
    <row r="16" spans="1:12" s="205" customFormat="1" ht="16.5" customHeight="1">
      <c r="A16" s="121" t="s">
        <v>30</v>
      </c>
      <c r="B16" s="124">
        <v>101</v>
      </c>
      <c r="C16" s="124">
        <v>16738.000000000004</v>
      </c>
      <c r="D16" s="124">
        <v>1568.9999999999977</v>
      </c>
      <c r="E16" s="124">
        <v>4255</v>
      </c>
      <c r="F16" s="124">
        <v>13475.999999999998</v>
      </c>
      <c r="G16" s="124">
        <v>9079.0000000000018</v>
      </c>
      <c r="H16" s="123" t="s">
        <v>29</v>
      </c>
      <c r="I16" s="275"/>
      <c r="J16" s="275"/>
      <c r="K16" s="275"/>
      <c r="L16" s="275"/>
    </row>
    <row r="17" spans="1:13" s="205" customFormat="1" ht="16.5" customHeight="1">
      <c r="A17" s="121" t="s">
        <v>32</v>
      </c>
      <c r="B17" s="124">
        <v>101</v>
      </c>
      <c r="C17" s="124">
        <v>11891.999999999995</v>
      </c>
      <c r="D17" s="124">
        <v>1284.9999999999991</v>
      </c>
      <c r="E17" s="124">
        <v>8652.0000000000109</v>
      </c>
      <c r="F17" s="124">
        <v>12967.999999999993</v>
      </c>
      <c r="G17" s="124">
        <v>9351.9999999999945</v>
      </c>
      <c r="H17" s="123" t="s">
        <v>31</v>
      </c>
      <c r="I17" s="275"/>
      <c r="J17" s="275"/>
      <c r="K17" s="275"/>
      <c r="L17" s="275"/>
    </row>
    <row r="18" spans="1:13" s="205" customFormat="1" ht="16.5" customHeight="1">
      <c r="A18" s="121" t="s">
        <v>34</v>
      </c>
      <c r="B18" s="124">
        <v>103</v>
      </c>
      <c r="C18" s="124">
        <v>10982.999999999995</v>
      </c>
      <c r="D18" s="124">
        <v>1502.9999999999989</v>
      </c>
      <c r="E18" s="124">
        <v>8946.9999999999982</v>
      </c>
      <c r="F18" s="124">
        <v>9115.9999999999945</v>
      </c>
      <c r="G18" s="124">
        <v>7765.0000000000055</v>
      </c>
      <c r="H18" s="123" t="s">
        <v>33</v>
      </c>
      <c r="I18" s="275"/>
      <c r="J18" s="275"/>
      <c r="K18" s="275"/>
      <c r="L18" s="275"/>
    </row>
    <row r="19" spans="1:13" s="205" customFormat="1" ht="16.5" customHeight="1">
      <c r="A19" s="122" t="s">
        <v>55</v>
      </c>
      <c r="B19" s="125"/>
      <c r="C19" s="126">
        <f>SUM(C7:C18)</f>
        <v>141973</v>
      </c>
      <c r="D19" s="126">
        <f t="shared" ref="D19:G19" si="0">SUM(D7:D18)</f>
        <v>19902</v>
      </c>
      <c r="E19" s="126">
        <f t="shared" si="0"/>
        <v>73538.000000000015</v>
      </c>
      <c r="F19" s="126">
        <f t="shared" si="0"/>
        <v>129728</v>
      </c>
      <c r="G19" s="126">
        <f t="shared" si="0"/>
        <v>110217.00000000001</v>
      </c>
      <c r="H19" s="307" t="s">
        <v>56</v>
      </c>
      <c r="I19" s="275"/>
      <c r="J19" s="275"/>
      <c r="K19" s="275"/>
      <c r="L19" s="275"/>
    </row>
    <row r="20" spans="1:13" s="542" customFormat="1" ht="12" customHeight="1">
      <c r="A20" s="541"/>
      <c r="H20" s="543"/>
      <c r="I20" s="543"/>
      <c r="J20" s="543"/>
      <c r="K20" s="543"/>
      <c r="L20" s="543"/>
    </row>
    <row r="21" spans="1:13" ht="21.75">
      <c r="A21" s="450" t="s">
        <v>228</v>
      </c>
      <c r="B21" s="450"/>
      <c r="C21" s="450"/>
      <c r="D21" s="450"/>
      <c r="E21" s="450"/>
      <c r="F21" s="450"/>
      <c r="G21" s="450"/>
      <c r="H21" s="450"/>
    </row>
    <row r="22" spans="1:13" ht="30" customHeight="1">
      <c r="A22" s="484" t="s">
        <v>229</v>
      </c>
      <c r="B22" s="484"/>
      <c r="C22" s="484"/>
      <c r="D22" s="484"/>
      <c r="E22" s="484"/>
      <c r="F22" s="484"/>
      <c r="G22" s="484"/>
      <c r="H22" s="484"/>
      <c r="I22" s="13"/>
      <c r="J22" s="13"/>
      <c r="K22" s="13"/>
      <c r="L22" s="13"/>
      <c r="M22" s="13"/>
    </row>
    <row r="23" spans="1:13" ht="5.0999999999999996" customHeight="1">
      <c r="A23" s="16"/>
      <c r="I23" s="13"/>
      <c r="J23" s="13"/>
      <c r="K23" s="13"/>
      <c r="L23" s="13"/>
      <c r="M23" s="13"/>
    </row>
    <row r="24" spans="1:13" s="108" customFormat="1" ht="17.25">
      <c r="A24" s="489" t="s">
        <v>9</v>
      </c>
      <c r="B24" s="537" t="s">
        <v>66</v>
      </c>
      <c r="C24" s="538"/>
      <c r="D24" s="539" t="s">
        <v>67</v>
      </c>
      <c r="E24" s="539"/>
      <c r="F24" s="540"/>
      <c r="G24" s="489" t="s">
        <v>55</v>
      </c>
      <c r="H24" s="453" t="s">
        <v>0</v>
      </c>
      <c r="I24" s="13"/>
      <c r="J24" s="13"/>
      <c r="K24" s="13"/>
      <c r="L24" s="13"/>
      <c r="M24" s="13"/>
    </row>
    <row r="25" spans="1:13" s="13" customFormat="1" ht="31.5" customHeight="1">
      <c r="A25" s="476"/>
      <c r="B25" s="95" t="s">
        <v>78</v>
      </c>
      <c r="C25" s="95" t="s">
        <v>79</v>
      </c>
      <c r="D25" s="95" t="s">
        <v>80</v>
      </c>
      <c r="E25" s="95" t="s">
        <v>81</v>
      </c>
      <c r="F25" s="95" t="s">
        <v>83</v>
      </c>
      <c r="G25" s="476"/>
      <c r="H25" s="460"/>
    </row>
    <row r="26" spans="1:13" s="13" customFormat="1">
      <c r="A26" s="476"/>
      <c r="B26" s="525" t="s">
        <v>84</v>
      </c>
      <c r="C26" s="525" t="s">
        <v>85</v>
      </c>
      <c r="D26" s="525" t="s">
        <v>90</v>
      </c>
      <c r="E26" s="525" t="s">
        <v>82</v>
      </c>
      <c r="F26" s="525" t="s">
        <v>87</v>
      </c>
      <c r="G26" s="535" t="s">
        <v>56</v>
      </c>
      <c r="H26" s="460"/>
    </row>
    <row r="27" spans="1:13" s="13" customFormat="1" ht="25.5" customHeight="1">
      <c r="A27" s="477"/>
      <c r="B27" s="526"/>
      <c r="C27" s="526"/>
      <c r="D27" s="526"/>
      <c r="E27" s="526"/>
      <c r="F27" s="526"/>
      <c r="G27" s="536"/>
      <c r="H27" s="490"/>
    </row>
    <row r="28" spans="1:13" s="13" customFormat="1" ht="16.5" customHeight="1">
      <c r="A28" s="148" t="s">
        <v>12</v>
      </c>
      <c r="B28" s="114">
        <v>1956.0000000000005</v>
      </c>
      <c r="C28" s="114">
        <v>33291.999999999993</v>
      </c>
      <c r="D28" s="114">
        <v>13847</v>
      </c>
      <c r="E28" s="114">
        <v>3667.0000000000009</v>
      </c>
      <c r="F28" s="114">
        <v>330</v>
      </c>
      <c r="G28" s="127">
        <f>SUM(B28:F28)+C7+D7+E7+F7+G7</f>
        <v>88795</v>
      </c>
      <c r="H28" s="248" t="s">
        <v>11</v>
      </c>
    </row>
    <row r="29" spans="1:13" s="13" customFormat="1" ht="16.5" customHeight="1">
      <c r="A29" s="149" t="s">
        <v>14</v>
      </c>
      <c r="B29" s="114">
        <v>1487</v>
      </c>
      <c r="C29" s="114">
        <v>39695</v>
      </c>
      <c r="D29" s="114">
        <v>14204.000000000013</v>
      </c>
      <c r="E29" s="114">
        <v>5118.9999999999991</v>
      </c>
      <c r="F29" s="114">
        <v>1202</v>
      </c>
      <c r="G29" s="127">
        <f t="shared" ref="G29:G39" si="1">SUM(B29:F29)+C8+D8+E8+F8+G8</f>
        <v>103423.00000000001</v>
      </c>
      <c r="H29" s="152" t="s">
        <v>13</v>
      </c>
    </row>
    <row r="30" spans="1:13" s="13" customFormat="1" ht="16.5" customHeight="1">
      <c r="A30" s="149" t="s">
        <v>16</v>
      </c>
      <c r="B30" s="114">
        <v>2438</v>
      </c>
      <c r="C30" s="114">
        <v>49462</v>
      </c>
      <c r="D30" s="114">
        <v>15486.999999999996</v>
      </c>
      <c r="E30" s="114">
        <v>1129.9999999999993</v>
      </c>
      <c r="F30" s="114">
        <v>981.99999999999977</v>
      </c>
      <c r="G30" s="127">
        <f t="shared" si="1"/>
        <v>105775</v>
      </c>
      <c r="H30" s="152" t="s">
        <v>15</v>
      </c>
    </row>
    <row r="31" spans="1:13" s="13" customFormat="1" ht="16.5" customHeight="1">
      <c r="A31" s="149" t="s">
        <v>18</v>
      </c>
      <c r="B31" s="114">
        <v>2776.9999999999995</v>
      </c>
      <c r="C31" s="114">
        <v>53894.000000000015</v>
      </c>
      <c r="D31" s="114">
        <v>18568.999999999996</v>
      </c>
      <c r="E31" s="114">
        <v>8706.0000000000073</v>
      </c>
      <c r="F31" s="114">
        <v>1378.0000000000007</v>
      </c>
      <c r="G31" s="127">
        <f t="shared" si="1"/>
        <v>133762.00000000003</v>
      </c>
      <c r="H31" s="152" t="s">
        <v>17</v>
      </c>
    </row>
    <row r="32" spans="1:13" s="13" customFormat="1" ht="16.5" customHeight="1">
      <c r="A32" s="149" t="s">
        <v>20</v>
      </c>
      <c r="B32" s="114">
        <v>3789.0000000000005</v>
      </c>
      <c r="C32" s="114">
        <v>45030</v>
      </c>
      <c r="D32" s="114">
        <v>13806.999999999998</v>
      </c>
      <c r="E32" s="114">
        <v>12778.999999999998</v>
      </c>
      <c r="F32" s="114">
        <v>1140.9999999999991</v>
      </c>
      <c r="G32" s="127">
        <f t="shared" si="1"/>
        <v>129780</v>
      </c>
      <c r="H32" s="152" t="s">
        <v>19</v>
      </c>
    </row>
    <row r="33" spans="1:16" s="13" customFormat="1" ht="16.5" customHeight="1">
      <c r="A33" s="149" t="s">
        <v>22</v>
      </c>
      <c r="B33" s="114">
        <v>6693.9999999999991</v>
      </c>
      <c r="C33" s="114">
        <v>25280.999999999996</v>
      </c>
      <c r="D33" s="114">
        <v>8346.9999999999964</v>
      </c>
      <c r="E33" s="114">
        <v>885.00000000000023</v>
      </c>
      <c r="F33" s="114">
        <v>523.00000000000023</v>
      </c>
      <c r="G33" s="127">
        <f t="shared" si="1"/>
        <v>77031</v>
      </c>
      <c r="H33" s="152" t="s">
        <v>21</v>
      </c>
    </row>
    <row r="34" spans="1:16" s="13" customFormat="1" ht="16.5" customHeight="1">
      <c r="A34" s="149" t="s">
        <v>24</v>
      </c>
      <c r="B34" s="114">
        <v>3153.9999999999982</v>
      </c>
      <c r="C34" s="114">
        <v>24174.000000000015</v>
      </c>
      <c r="D34" s="114">
        <v>8324.0000000000036</v>
      </c>
      <c r="E34" s="114">
        <v>1022.9999999999994</v>
      </c>
      <c r="F34" s="114">
        <v>595.00000000000034</v>
      </c>
      <c r="G34" s="127">
        <f t="shared" si="1"/>
        <v>73386.000000000029</v>
      </c>
      <c r="H34" s="152" t="s">
        <v>23</v>
      </c>
    </row>
    <row r="35" spans="1:16" s="13" customFormat="1" ht="16.5" customHeight="1">
      <c r="A35" s="149" t="s">
        <v>26</v>
      </c>
      <c r="B35" s="114">
        <v>1956.0000000000009</v>
      </c>
      <c r="C35" s="114">
        <v>18615.000000000004</v>
      </c>
      <c r="D35" s="114">
        <v>17109.999999999993</v>
      </c>
      <c r="E35" s="114">
        <v>1707.0000000000016</v>
      </c>
      <c r="F35" s="114">
        <v>931.99999999999898</v>
      </c>
      <c r="G35" s="127">
        <f t="shared" si="1"/>
        <v>67706</v>
      </c>
      <c r="H35" s="152" t="s">
        <v>25</v>
      </c>
    </row>
    <row r="36" spans="1:16" s="13" customFormat="1" ht="16.5" customHeight="1">
      <c r="A36" s="149" t="s">
        <v>28</v>
      </c>
      <c r="B36" s="114">
        <v>2798.0000000000036</v>
      </c>
      <c r="C36" s="114">
        <v>49362.000000000015</v>
      </c>
      <c r="D36" s="114">
        <v>25548.999999999996</v>
      </c>
      <c r="E36" s="114">
        <v>840.99999999999977</v>
      </c>
      <c r="F36" s="114">
        <v>1062.9999999999989</v>
      </c>
      <c r="G36" s="127">
        <f t="shared" si="1"/>
        <v>113221.00000000003</v>
      </c>
      <c r="H36" s="152" t="s">
        <v>27</v>
      </c>
    </row>
    <row r="37" spans="1:16" s="13" customFormat="1" ht="16.5" customHeight="1">
      <c r="A37" s="149" t="s">
        <v>30</v>
      </c>
      <c r="B37" s="114">
        <v>3226</v>
      </c>
      <c r="C37" s="114">
        <v>58403.000000000044</v>
      </c>
      <c r="D37" s="114">
        <v>24286</v>
      </c>
      <c r="E37" s="114">
        <v>706.00000000000045</v>
      </c>
      <c r="F37" s="114">
        <v>671.99999999999955</v>
      </c>
      <c r="G37" s="127">
        <f t="shared" si="1"/>
        <v>132410.00000000006</v>
      </c>
      <c r="H37" s="152" t="s">
        <v>29</v>
      </c>
    </row>
    <row r="38" spans="1:16" s="13" customFormat="1" ht="16.5" customHeight="1">
      <c r="A38" s="149" t="s">
        <v>32</v>
      </c>
      <c r="B38" s="114">
        <v>6171</v>
      </c>
      <c r="C38" s="114">
        <v>48622.999999999942</v>
      </c>
      <c r="D38" s="114">
        <v>31636.999999999996</v>
      </c>
      <c r="E38" s="114">
        <v>5959.0000000000018</v>
      </c>
      <c r="F38" s="114">
        <v>894.00000000000091</v>
      </c>
      <c r="G38" s="127">
        <f t="shared" si="1"/>
        <v>137432.99999999994</v>
      </c>
      <c r="H38" s="152" t="s">
        <v>31</v>
      </c>
    </row>
    <row r="39" spans="1:16" s="13" customFormat="1" ht="16.5" customHeight="1">
      <c r="A39" s="149" t="s">
        <v>34</v>
      </c>
      <c r="B39" s="114">
        <v>3275.0000000000009</v>
      </c>
      <c r="C39" s="114">
        <v>23304</v>
      </c>
      <c r="D39" s="114">
        <v>18478.999999999993</v>
      </c>
      <c r="E39" s="114">
        <v>7840.9999999999982</v>
      </c>
      <c r="F39" s="114">
        <v>561.00000000000045</v>
      </c>
      <c r="G39" s="127">
        <f t="shared" si="1"/>
        <v>91773.999999999985</v>
      </c>
      <c r="H39" s="152" t="s">
        <v>33</v>
      </c>
    </row>
    <row r="40" spans="1:16" s="109" customFormat="1" ht="16.5" customHeight="1">
      <c r="A40" s="150" t="s">
        <v>55</v>
      </c>
      <c r="B40" s="146">
        <f>SUM(B28:B39)</f>
        <v>39721</v>
      </c>
      <c r="C40" s="146">
        <f t="shared" ref="C40" si="2">SUM(C28:C39)</f>
        <v>469135</v>
      </c>
      <c r="D40" s="146">
        <f t="shared" ref="D40" si="3">SUM(D28:D39)</f>
        <v>209646</v>
      </c>
      <c r="E40" s="146">
        <f t="shared" ref="E40" si="4">SUM(E28:E39)</f>
        <v>50363.000000000007</v>
      </c>
      <c r="F40" s="146">
        <f t="shared" ref="F40" si="5">SUM(F28:F39)</f>
        <v>10273</v>
      </c>
      <c r="G40" s="128">
        <f>SUM(G28:G39)</f>
        <v>1254496</v>
      </c>
      <c r="H40" s="153" t="s">
        <v>56</v>
      </c>
      <c r="I40" s="13"/>
      <c r="J40" s="13"/>
      <c r="K40" s="13"/>
      <c r="L40" s="13"/>
      <c r="M40" s="13"/>
      <c r="N40" s="13"/>
      <c r="O40" s="13"/>
      <c r="P40" s="13"/>
    </row>
    <row r="41" spans="1:16" ht="18">
      <c r="A41" s="18"/>
      <c r="B41" s="19"/>
      <c r="C41" s="19"/>
      <c r="D41" s="19"/>
      <c r="E41" s="20"/>
      <c r="F41" s="17"/>
      <c r="I41" s="13"/>
      <c r="J41" s="13"/>
      <c r="K41" s="13"/>
      <c r="L41" s="13"/>
      <c r="M41" s="13"/>
      <c r="N41" s="13"/>
      <c r="O41" s="13"/>
      <c r="P41" s="13"/>
    </row>
    <row r="42" spans="1:16" ht="18">
      <c r="A42" s="18"/>
      <c r="B42" s="19"/>
      <c r="C42" s="19"/>
      <c r="D42" s="19"/>
      <c r="E42" s="20"/>
      <c r="F42" s="17"/>
    </row>
    <row r="43" spans="1:16" ht="18">
      <c r="A43" s="10"/>
      <c r="B43" s="20"/>
      <c r="C43" s="20"/>
      <c r="D43" s="20"/>
      <c r="E43" s="20"/>
      <c r="F43" s="17"/>
    </row>
  </sheetData>
  <mergeCells count="21">
    <mergeCell ref="H24:H27"/>
    <mergeCell ref="A21:H21"/>
    <mergeCell ref="A22:H22"/>
    <mergeCell ref="H4:H6"/>
    <mergeCell ref="A4:A6"/>
    <mergeCell ref="A24:A27"/>
    <mergeCell ref="C26:C27"/>
    <mergeCell ref="D26:D27"/>
    <mergeCell ref="E26:E27"/>
    <mergeCell ref="F26:F27"/>
    <mergeCell ref="G24:G25"/>
    <mergeCell ref="G26:G27"/>
    <mergeCell ref="B24:C24"/>
    <mergeCell ref="D24:F24"/>
    <mergeCell ref="B26:B27"/>
    <mergeCell ref="A20:XFD20"/>
    <mergeCell ref="A1:H1"/>
    <mergeCell ref="A2:H2"/>
    <mergeCell ref="C4:D4"/>
    <mergeCell ref="E4:G4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5" orientation="portrait" useFirstPageNumber="1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&amp;C40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40"/>
  <sheetViews>
    <sheetView rightToLeft="1" view="pageBreakPreview" topLeftCell="A4" zoomScaleNormal="100" zoomScaleSheetLayoutView="100" workbookViewId="0">
      <selection activeCell="G24" sqref="G24:G25"/>
    </sheetView>
  </sheetViews>
  <sheetFormatPr defaultRowHeight="14.25"/>
  <cols>
    <col min="1" max="1" width="11.25" style="55" customWidth="1"/>
    <col min="2" max="2" width="9" style="55"/>
    <col min="3" max="3" width="7.375" style="55" customWidth="1"/>
    <col min="4" max="4" width="8.5" style="55" customWidth="1"/>
    <col min="5" max="5" width="8.75" style="55" customWidth="1"/>
    <col min="6" max="6" width="8.625" style="55" customWidth="1"/>
    <col min="7" max="7" width="11.25" style="55" bestFit="1" customWidth="1"/>
    <col min="8" max="8" width="16.875" style="55" customWidth="1"/>
    <col min="9" max="11" width="9" style="55"/>
    <col min="12" max="12" width="16.875" style="55" customWidth="1"/>
    <col min="13" max="16384" width="9" style="55"/>
  </cols>
  <sheetData>
    <row r="1" spans="1:13" ht="20.25" customHeight="1">
      <c r="A1" s="450" t="s">
        <v>233</v>
      </c>
      <c r="B1" s="450"/>
      <c r="C1" s="450"/>
      <c r="D1" s="450"/>
      <c r="E1" s="450"/>
      <c r="F1" s="450"/>
      <c r="G1" s="450"/>
      <c r="H1" s="450"/>
    </row>
    <row r="2" spans="1:13" ht="18.75" customHeight="1">
      <c r="A2" s="529" t="s">
        <v>234</v>
      </c>
      <c r="B2" s="529"/>
      <c r="C2" s="529"/>
      <c r="D2" s="529"/>
      <c r="E2" s="529"/>
      <c r="F2" s="529"/>
      <c r="G2" s="529"/>
      <c r="H2" s="529"/>
    </row>
    <row r="3" spans="1:13" ht="4.5" customHeight="1">
      <c r="A3" s="129"/>
    </row>
    <row r="4" spans="1:13" ht="15" customHeight="1">
      <c r="A4" s="489" t="s">
        <v>9</v>
      </c>
      <c r="B4" s="294" t="s">
        <v>8</v>
      </c>
      <c r="C4" s="537" t="s">
        <v>66</v>
      </c>
      <c r="D4" s="538"/>
      <c r="E4" s="539" t="s">
        <v>67</v>
      </c>
      <c r="F4" s="539"/>
      <c r="G4" s="540"/>
      <c r="H4" s="544" t="s">
        <v>0</v>
      </c>
      <c r="I4" s="130"/>
      <c r="J4" s="278"/>
      <c r="K4" s="278"/>
      <c r="L4" s="278"/>
      <c r="M4" s="278"/>
    </row>
    <row r="5" spans="1:13" ht="17.25">
      <c r="A5" s="476"/>
      <c r="B5" s="470" t="s">
        <v>36</v>
      </c>
      <c r="C5" s="423" t="s">
        <v>68</v>
      </c>
      <c r="D5" s="423" t="s">
        <v>70</v>
      </c>
      <c r="E5" s="423" t="s">
        <v>72</v>
      </c>
      <c r="F5" s="423" t="s">
        <v>289</v>
      </c>
      <c r="G5" s="424" t="s">
        <v>76</v>
      </c>
      <c r="H5" s="460"/>
      <c r="I5" s="130"/>
      <c r="J5" s="278"/>
      <c r="K5" s="278"/>
      <c r="L5" s="278"/>
      <c r="M5" s="278"/>
    </row>
    <row r="6" spans="1:13" ht="24">
      <c r="A6" s="477"/>
      <c r="B6" s="471"/>
      <c r="C6" s="422" t="s">
        <v>69</v>
      </c>
      <c r="D6" s="422" t="s">
        <v>71</v>
      </c>
      <c r="E6" s="422" t="s">
        <v>73</v>
      </c>
      <c r="F6" s="422" t="s">
        <v>75</v>
      </c>
      <c r="G6" s="425" t="s">
        <v>77</v>
      </c>
      <c r="H6" s="490"/>
      <c r="I6" s="130"/>
      <c r="J6" s="278"/>
      <c r="K6" s="278"/>
      <c r="L6" s="278"/>
      <c r="M6" s="278"/>
    </row>
    <row r="7" spans="1:13" ht="15" customHeight="1">
      <c r="A7" s="148" t="s">
        <v>12</v>
      </c>
      <c r="B7" s="206">
        <v>99</v>
      </c>
      <c r="C7" s="207">
        <f>ROUND('tab1-6'!C7/'tab1-6'!$G28*100,1)</f>
        <v>11</v>
      </c>
      <c r="D7" s="203">
        <f>ROUND('tab1-6'!D7/'tab1-6'!$G28*100,1)</f>
        <v>1.4</v>
      </c>
      <c r="E7" s="203">
        <f>ROUND('tab1-6'!E7/'tab1-6'!$G28*100,1)</f>
        <v>4.5999999999999996</v>
      </c>
      <c r="F7" s="207">
        <f>ROUND('tab1-6'!F7/'tab1-6'!$G28*100,1)</f>
        <v>9</v>
      </c>
      <c r="G7" s="203">
        <f>ROUND('tab1-6'!G7/'tab1-6'!$G28*100,1)</f>
        <v>14.2</v>
      </c>
      <c r="H7" s="182" t="s">
        <v>11</v>
      </c>
      <c r="I7" s="130"/>
      <c r="J7" s="278"/>
      <c r="K7" s="278"/>
      <c r="L7" s="278"/>
      <c r="M7" s="278"/>
    </row>
    <row r="8" spans="1:13" ht="15" customHeight="1">
      <c r="A8" s="149" t="s">
        <v>14</v>
      </c>
      <c r="B8" s="206">
        <v>100</v>
      </c>
      <c r="C8" s="203">
        <f>ROUND('tab1-6'!C8/'tab1-6'!$G29*100,1)</f>
        <v>11.6</v>
      </c>
      <c r="D8" s="203">
        <f>ROUND('tab1-6'!D8/'tab1-6'!$G29*100,1)</f>
        <v>0.9</v>
      </c>
      <c r="E8" s="203">
        <f>ROUND('tab1-6'!E8/'tab1-6'!$G29*100,1)</f>
        <v>3.7</v>
      </c>
      <c r="F8" s="203">
        <f>ROUND('tab1-6'!F8/'tab1-6'!$G29*100,1)</f>
        <v>11.3</v>
      </c>
      <c r="G8" s="203">
        <f>ROUND('tab1-6'!G8/'tab1-6'!$G29*100,1)</f>
        <v>12.9</v>
      </c>
      <c r="H8" s="152" t="s">
        <v>13</v>
      </c>
      <c r="I8" s="130"/>
      <c r="J8" s="278"/>
      <c r="K8" s="278"/>
      <c r="L8" s="278"/>
      <c r="M8" s="278"/>
    </row>
    <row r="9" spans="1:13" ht="15" customHeight="1">
      <c r="A9" s="149" t="s">
        <v>16</v>
      </c>
      <c r="B9" s="206">
        <v>101</v>
      </c>
      <c r="C9" s="203">
        <f>ROUND('tab1-6'!C9/'tab1-6'!$G30*100,1)</f>
        <v>9.3000000000000007</v>
      </c>
      <c r="D9" s="203">
        <f>ROUND('tab1-6'!D9/'tab1-6'!$G30*100,1)</f>
        <v>0.7</v>
      </c>
      <c r="E9" s="207">
        <f>ROUND('tab1-6'!E9/'tab1-6'!$G30*100,1)</f>
        <v>3</v>
      </c>
      <c r="F9" s="203">
        <f>ROUND('tab1-6'!F9/'tab1-6'!$G30*100,1)</f>
        <v>7.6</v>
      </c>
      <c r="G9" s="203">
        <f>ROUND('tab1-6'!G9/'tab1-6'!$G30*100,1)</f>
        <v>13.7</v>
      </c>
      <c r="H9" s="152" t="s">
        <v>15</v>
      </c>
      <c r="I9" s="130"/>
      <c r="J9" s="278"/>
      <c r="K9" s="278"/>
      <c r="L9" s="278"/>
      <c r="M9" s="278"/>
    </row>
    <row r="10" spans="1:13" ht="15" customHeight="1">
      <c r="A10" s="149" t="s">
        <v>18</v>
      </c>
      <c r="B10" s="206">
        <v>97</v>
      </c>
      <c r="C10" s="203">
        <f>ROUND('tab1-6'!C10/'tab1-6'!$G31*100,1)</f>
        <v>9.4</v>
      </c>
      <c r="D10" s="203">
        <f>ROUND('tab1-6'!D10/'tab1-6'!$G31*100,1)</f>
        <v>3.4</v>
      </c>
      <c r="E10" s="203">
        <f>ROUND('tab1-6'!E10/'tab1-6'!$G31*100,1)</f>
        <v>4.5</v>
      </c>
      <c r="F10" s="203">
        <f>ROUND('tab1-6'!F10/'tab1-6'!$G31*100,1)</f>
        <v>11.3</v>
      </c>
      <c r="G10" s="203">
        <f>ROUND('tab1-6'!G10/'tab1-6'!$G31*100,1)</f>
        <v>7.6</v>
      </c>
      <c r="H10" s="152" t="s">
        <v>17</v>
      </c>
      <c r="I10" s="130"/>
      <c r="J10" s="278"/>
      <c r="K10" s="278"/>
      <c r="L10" s="278"/>
      <c r="M10" s="278"/>
    </row>
    <row r="11" spans="1:13" ht="15" customHeight="1">
      <c r="A11" s="149" t="s">
        <v>20</v>
      </c>
      <c r="B11" s="206">
        <v>97</v>
      </c>
      <c r="C11" s="207">
        <f>ROUND('tab1-6'!C11/'tab1-6'!$G32*100,1)</f>
        <v>10</v>
      </c>
      <c r="D11" s="203">
        <f>ROUND('tab1-6'!D11/'tab1-6'!$G32*100,1)</f>
        <v>1.9</v>
      </c>
      <c r="E11" s="203">
        <f>ROUND('tab1-6'!E11/'tab1-6'!$G32*100,1)</f>
        <v>3.5</v>
      </c>
      <c r="F11" s="203">
        <f>ROUND('tab1-6'!F11/'tab1-6'!$G32*100,1)</f>
        <v>20.2</v>
      </c>
      <c r="G11" s="203">
        <f>ROUND('tab1-6'!G11/'tab1-6'!$G32*100,1)</f>
        <v>5.4</v>
      </c>
      <c r="H11" s="152" t="s">
        <v>19</v>
      </c>
      <c r="I11" s="130"/>
      <c r="J11" s="278"/>
      <c r="K11" s="278"/>
      <c r="L11" s="278"/>
      <c r="M11" s="278"/>
    </row>
    <row r="12" spans="1:13" ht="15" customHeight="1">
      <c r="A12" s="149" t="s">
        <v>22</v>
      </c>
      <c r="B12" s="206">
        <v>99</v>
      </c>
      <c r="C12" s="203">
        <f>ROUND('tab1-6'!C12/'tab1-6'!$G33*100,1)</f>
        <v>20.7</v>
      </c>
      <c r="D12" s="203">
        <f>ROUND('tab1-6'!D12/'tab1-6'!$G33*100,1)</f>
        <v>2.2000000000000002</v>
      </c>
      <c r="E12" s="203">
        <f>ROUND('tab1-6'!E12/'tab1-6'!$G33*100,1)</f>
        <v>7.2</v>
      </c>
      <c r="F12" s="203">
        <f>ROUND('tab1-6'!F12/'tab1-6'!$G33*100,1)</f>
        <v>6.4</v>
      </c>
      <c r="G12" s="203">
        <f>ROUND('tab1-6'!G12/'tab1-6'!$G33*100,1)</f>
        <v>9.3000000000000007</v>
      </c>
      <c r="H12" s="152" t="s">
        <v>21</v>
      </c>
      <c r="I12" s="130"/>
      <c r="J12" s="278"/>
      <c r="K12" s="278"/>
      <c r="L12" s="278"/>
      <c r="M12" s="278"/>
    </row>
    <row r="13" spans="1:13" ht="15" customHeight="1">
      <c r="A13" s="149" t="s">
        <v>24</v>
      </c>
      <c r="B13" s="206">
        <v>99</v>
      </c>
      <c r="C13" s="203">
        <f>ROUND('tab1-6'!C13/'tab1-6'!$G34*100,1)</f>
        <v>18.100000000000001</v>
      </c>
      <c r="D13" s="203">
        <f>ROUND('tab1-6'!D13/'tab1-6'!$G34*100,1)</f>
        <v>2.7</v>
      </c>
      <c r="E13" s="203">
        <f>ROUND('tab1-6'!E13/'tab1-6'!$G34*100,1)</f>
        <v>10.9</v>
      </c>
      <c r="F13" s="203">
        <f>ROUND('tab1-6'!F13/'tab1-6'!$G34*100,1)</f>
        <v>5.6</v>
      </c>
      <c r="G13" s="203">
        <f>ROUND('tab1-6'!G13/'tab1-6'!$G34*100,1)</f>
        <v>11.9</v>
      </c>
      <c r="H13" s="152" t="s">
        <v>23</v>
      </c>
      <c r="I13" s="130"/>
      <c r="J13" s="278"/>
      <c r="K13" s="278"/>
      <c r="L13" s="278"/>
      <c r="M13" s="278"/>
    </row>
    <row r="14" spans="1:13" ht="15" customHeight="1">
      <c r="A14" s="149" t="s">
        <v>26</v>
      </c>
      <c r="B14" s="206">
        <v>99</v>
      </c>
      <c r="C14" s="203">
        <f>ROUND('tab1-6'!C14/'tab1-6'!$G35*100,1)</f>
        <v>10.5</v>
      </c>
      <c r="D14" s="207">
        <f>ROUND('tab1-6'!D14/'tab1-6'!$G35*100,1)</f>
        <v>1</v>
      </c>
      <c r="E14" s="203">
        <f>ROUND('tab1-6'!E14/'tab1-6'!$G35*100,1)</f>
        <v>13.7</v>
      </c>
      <c r="F14" s="203">
        <f>ROUND('tab1-6'!F14/'tab1-6'!$G35*100,1)</f>
        <v>8.6</v>
      </c>
      <c r="G14" s="203">
        <f>ROUND('tab1-6'!G14/'tab1-6'!$G35*100,1)</f>
        <v>6.7</v>
      </c>
      <c r="H14" s="152" t="s">
        <v>25</v>
      </c>
      <c r="I14" s="130"/>
      <c r="J14" s="278"/>
      <c r="K14" s="278"/>
      <c r="L14" s="278"/>
      <c r="M14" s="278"/>
    </row>
    <row r="15" spans="1:13" ht="15" customHeight="1">
      <c r="A15" s="149" t="s">
        <v>28</v>
      </c>
      <c r="B15" s="206">
        <v>99</v>
      </c>
      <c r="C15" s="203">
        <f>ROUND('tab1-6'!C15/'tab1-6'!$G36*100,1)</f>
        <v>7.8</v>
      </c>
      <c r="D15" s="203">
        <f>ROUND('tab1-6'!D15/'tab1-6'!$G36*100,1)</f>
        <v>1.2</v>
      </c>
      <c r="E15" s="203">
        <f>ROUND('tab1-6'!E15/'tab1-6'!$G36*100,1)</f>
        <v>6.3</v>
      </c>
      <c r="F15" s="207">
        <f>ROUND('tab1-6'!F15/'tab1-6'!$G36*100,1)</f>
        <v>9</v>
      </c>
      <c r="G15" s="203">
        <f>ROUND('tab1-6'!G15/'tab1-6'!$G36*100,1)</f>
        <v>5.4</v>
      </c>
      <c r="H15" s="152" t="s">
        <v>27</v>
      </c>
      <c r="I15" s="130"/>
      <c r="J15" s="278"/>
      <c r="K15" s="278"/>
      <c r="L15" s="278"/>
      <c r="M15" s="278"/>
    </row>
    <row r="16" spans="1:13" ht="15" customHeight="1">
      <c r="A16" s="149" t="s">
        <v>30</v>
      </c>
      <c r="B16" s="206">
        <v>101</v>
      </c>
      <c r="C16" s="203">
        <f>ROUND('tab1-6'!C16/'tab1-6'!$G37*100,1)</f>
        <v>12.6</v>
      </c>
      <c r="D16" s="203">
        <f>ROUND('tab1-6'!D16/'tab1-6'!$G37*100,1)</f>
        <v>1.2</v>
      </c>
      <c r="E16" s="203">
        <f>ROUND('tab1-6'!E16/'tab1-6'!$G37*100,1)</f>
        <v>3.2</v>
      </c>
      <c r="F16" s="203">
        <f>ROUND('tab1-6'!F16/'tab1-6'!$G37*100,1)</f>
        <v>10.199999999999999</v>
      </c>
      <c r="G16" s="203">
        <f>ROUND('tab1-6'!G16/'tab1-6'!$G37*100,1)</f>
        <v>6.9</v>
      </c>
      <c r="H16" s="152" t="s">
        <v>29</v>
      </c>
      <c r="I16" s="130"/>
      <c r="J16" s="278"/>
      <c r="K16" s="278"/>
      <c r="L16" s="278"/>
      <c r="M16" s="278"/>
    </row>
    <row r="17" spans="1:13" ht="15" customHeight="1">
      <c r="A17" s="149" t="s">
        <v>32</v>
      </c>
      <c r="B17" s="206">
        <v>101</v>
      </c>
      <c r="C17" s="203">
        <f>ROUND('tab1-6'!C17/'tab1-6'!$G38*100,1)</f>
        <v>8.6999999999999993</v>
      </c>
      <c r="D17" s="203">
        <f>ROUND('tab1-6'!D17/'tab1-6'!$G38*100,1)</f>
        <v>0.9</v>
      </c>
      <c r="E17" s="203">
        <f>ROUND('tab1-6'!E17/'tab1-6'!$G38*100,1)</f>
        <v>6.3</v>
      </c>
      <c r="F17" s="203">
        <f>ROUND('tab1-6'!F17/'tab1-6'!$G38*100,1)</f>
        <v>9.4</v>
      </c>
      <c r="G17" s="203">
        <f>ROUND('tab1-6'!G17/'tab1-6'!$G38*100,1)</f>
        <v>6.8</v>
      </c>
      <c r="H17" s="152" t="s">
        <v>31</v>
      </c>
      <c r="I17" s="130"/>
      <c r="J17" s="278"/>
      <c r="K17" s="278"/>
      <c r="L17" s="278"/>
      <c r="M17" s="278"/>
    </row>
    <row r="18" spans="1:13" ht="15" customHeight="1">
      <c r="A18" s="149" t="s">
        <v>34</v>
      </c>
      <c r="B18" s="206">
        <v>103</v>
      </c>
      <c r="C18" s="207">
        <f>ROUND('tab1-6'!C18/'tab1-6'!$G39*100,1)</f>
        <v>12</v>
      </c>
      <c r="D18" s="203">
        <f>ROUND('tab1-6'!D18/'tab1-6'!$G39*100,1)</f>
        <v>1.6</v>
      </c>
      <c r="E18" s="203">
        <f>ROUND('tab1-6'!E18/'tab1-6'!$G39*100,1)</f>
        <v>9.6999999999999993</v>
      </c>
      <c r="F18" s="203">
        <f>ROUND('tab1-6'!F18/'tab1-6'!$G39*100,1)</f>
        <v>9.9</v>
      </c>
      <c r="G18" s="203">
        <f>ROUND('tab1-6'!G18/'tab1-6'!$G39*100,1)</f>
        <v>8.5</v>
      </c>
      <c r="H18" s="152" t="s">
        <v>33</v>
      </c>
      <c r="I18" s="130"/>
      <c r="J18" s="278"/>
      <c r="K18" s="278"/>
      <c r="L18" s="278"/>
      <c r="M18" s="278"/>
    </row>
    <row r="19" spans="1:13" ht="15" customHeight="1">
      <c r="A19" s="150" t="s">
        <v>55</v>
      </c>
      <c r="B19" s="171"/>
      <c r="C19" s="193">
        <f>ROUND('tab1-6'!C19/'tab1-6'!$G40*100,1)</f>
        <v>11.3</v>
      </c>
      <c r="D19" s="193">
        <f>ROUND('tab1-6'!D19/'tab1-6'!$G40*100,1)</f>
        <v>1.6</v>
      </c>
      <c r="E19" s="193">
        <f>ROUND('tab1-6'!E19/'tab1-6'!$G40*100,1)</f>
        <v>5.9</v>
      </c>
      <c r="F19" s="193">
        <f>ROUND('tab1-6'!F19/'tab1-6'!$G40*100,1)</f>
        <v>10.3</v>
      </c>
      <c r="G19" s="193">
        <f>ROUND('tab1-6'!G19/'tab1-6'!$G40*100,1)</f>
        <v>8.8000000000000007</v>
      </c>
      <c r="H19" s="153" t="s">
        <v>56</v>
      </c>
      <c r="I19" s="130"/>
      <c r="J19" s="278"/>
      <c r="K19" s="278"/>
      <c r="L19" s="278"/>
      <c r="M19" s="278"/>
    </row>
    <row r="20" spans="1:13" ht="12" customHeight="1">
      <c r="A20" s="131"/>
      <c r="H20" s="259"/>
      <c r="I20" s="259"/>
      <c r="J20" s="259"/>
      <c r="K20" s="259"/>
      <c r="L20" s="259"/>
      <c r="M20" s="259"/>
    </row>
    <row r="21" spans="1:13" ht="21.75">
      <c r="A21" s="450" t="s">
        <v>232</v>
      </c>
      <c r="B21" s="450"/>
      <c r="C21" s="450"/>
      <c r="D21" s="450"/>
      <c r="E21" s="450"/>
      <c r="F21" s="450"/>
      <c r="G21" s="450"/>
      <c r="H21" s="450"/>
    </row>
    <row r="22" spans="1:13" ht="30" customHeight="1">
      <c r="A22" s="547" t="s">
        <v>301</v>
      </c>
      <c r="B22" s="547"/>
      <c r="C22" s="547"/>
      <c r="D22" s="547"/>
      <c r="E22" s="547"/>
      <c r="F22" s="547"/>
      <c r="G22" s="547"/>
      <c r="H22" s="547"/>
    </row>
    <row r="23" spans="1:13" ht="5.0999999999999996" customHeight="1">
      <c r="A23" s="132"/>
    </row>
    <row r="24" spans="1:13" ht="16.5" customHeight="1">
      <c r="A24" s="489" t="s">
        <v>9</v>
      </c>
      <c r="B24" s="507" t="s">
        <v>66</v>
      </c>
      <c r="C24" s="508"/>
      <c r="D24" s="509" t="s">
        <v>67</v>
      </c>
      <c r="E24" s="509"/>
      <c r="F24" s="510"/>
      <c r="G24" s="499" t="s">
        <v>55</v>
      </c>
      <c r="H24" s="544" t="s">
        <v>0</v>
      </c>
    </row>
    <row r="25" spans="1:13" ht="32.25" customHeight="1">
      <c r="A25" s="476"/>
      <c r="B25" s="424" t="s">
        <v>78</v>
      </c>
      <c r="C25" s="95" t="s">
        <v>79</v>
      </c>
      <c r="D25" s="95" t="s">
        <v>80</v>
      </c>
      <c r="E25" s="95" t="s">
        <v>88</v>
      </c>
      <c r="F25" s="95" t="s">
        <v>83</v>
      </c>
      <c r="G25" s="500"/>
      <c r="H25" s="545"/>
    </row>
    <row r="26" spans="1:13">
      <c r="A26" s="476"/>
      <c r="B26" s="548" t="s">
        <v>84</v>
      </c>
      <c r="C26" s="525" t="s">
        <v>85</v>
      </c>
      <c r="D26" s="525" t="s">
        <v>90</v>
      </c>
      <c r="E26" s="525" t="s">
        <v>82</v>
      </c>
      <c r="F26" s="525" t="s">
        <v>87</v>
      </c>
      <c r="G26" s="505" t="s">
        <v>56</v>
      </c>
      <c r="H26" s="545"/>
    </row>
    <row r="27" spans="1:13" ht="24.75" customHeight="1">
      <c r="A27" s="477"/>
      <c r="B27" s="549"/>
      <c r="C27" s="526"/>
      <c r="D27" s="526"/>
      <c r="E27" s="526"/>
      <c r="F27" s="526"/>
      <c r="G27" s="506"/>
      <c r="H27" s="546"/>
    </row>
    <row r="28" spans="1:13" ht="14.25" customHeight="1">
      <c r="A28" s="149" t="s">
        <v>12</v>
      </c>
      <c r="B28" s="143">
        <f>ROUND('tab1-6'!B28/'tab1-6'!$G28*100,1)</f>
        <v>2.2000000000000002</v>
      </c>
      <c r="C28" s="143">
        <f>ROUND('tab1-6'!C28/'tab1-6'!$G28*100,1)</f>
        <v>37.5</v>
      </c>
      <c r="D28" s="143">
        <f>ROUND('tab1-6'!D28/'tab1-6'!$G28*100,1)</f>
        <v>15.6</v>
      </c>
      <c r="E28" s="143">
        <f>ROUND('tab1-6'!E28/'tab1-6'!$G28*100,1)</f>
        <v>4.0999999999999996</v>
      </c>
      <c r="F28" s="143">
        <f>ROUND('tab1-6'!F28/'tab1-6'!$G28*100,1)</f>
        <v>0.4</v>
      </c>
      <c r="G28" s="134">
        <f>ROUND('tab1-6'!G28/'tab1-6'!$G28*100,1)</f>
        <v>100</v>
      </c>
      <c r="H28" s="151" t="s">
        <v>11</v>
      </c>
      <c r="J28" s="219"/>
    </row>
    <row r="29" spans="1:13" ht="15" customHeight="1">
      <c r="A29" s="149" t="s">
        <v>14</v>
      </c>
      <c r="B29" s="143">
        <f>ROUND('tab1-6'!B29/'tab1-6'!$G29*100,1)</f>
        <v>1.4</v>
      </c>
      <c r="C29" s="143">
        <f>ROUND('tab1-6'!C29/'tab1-6'!$G29*100,1)</f>
        <v>38.4</v>
      </c>
      <c r="D29" s="143">
        <f>ROUND('tab1-6'!D29/'tab1-6'!$G29*100,1)</f>
        <v>13.7</v>
      </c>
      <c r="E29" s="143">
        <f>ROUND('tab1-6'!E29/'tab1-6'!$G29*100,1)</f>
        <v>4.9000000000000004</v>
      </c>
      <c r="F29" s="143">
        <f>ROUND('tab1-6'!F29/'tab1-6'!$G29*100,1)</f>
        <v>1.2</v>
      </c>
      <c r="G29" s="134">
        <f>ROUND('tab1-6'!G29/'tab1-6'!$G29*100,1)</f>
        <v>100</v>
      </c>
      <c r="H29" s="152" t="s">
        <v>13</v>
      </c>
      <c r="J29" s="219"/>
    </row>
    <row r="30" spans="1:13" ht="15" customHeight="1">
      <c r="A30" s="149" t="s">
        <v>16</v>
      </c>
      <c r="B30" s="143">
        <f>ROUND('tab1-6'!B30/'tab1-6'!$G30*100,1)</f>
        <v>2.2999999999999998</v>
      </c>
      <c r="C30" s="143">
        <f>ROUND('tab1-6'!C30/'tab1-6'!$G30*100,1)</f>
        <v>46.8</v>
      </c>
      <c r="D30" s="143">
        <f>ROUND('tab1-6'!D30/'tab1-6'!$G30*100,1)</f>
        <v>14.6</v>
      </c>
      <c r="E30" s="143">
        <f>ROUND('tab1-6'!E30/'tab1-6'!$G30*100,1)</f>
        <v>1.1000000000000001</v>
      </c>
      <c r="F30" s="143">
        <f>ROUND('tab1-6'!F30/'tab1-6'!$G30*100,1)</f>
        <v>0.9</v>
      </c>
      <c r="G30" s="134">
        <f>ROUND('tab1-6'!G30/'tab1-6'!$G30*100,1)</f>
        <v>100</v>
      </c>
      <c r="H30" s="152" t="s">
        <v>15</v>
      </c>
      <c r="J30" s="219"/>
    </row>
    <row r="31" spans="1:13" ht="15" customHeight="1">
      <c r="A31" s="149" t="s">
        <v>18</v>
      </c>
      <c r="B31" s="143">
        <f>ROUND('tab1-6'!B31/'tab1-6'!$G31*100,1)</f>
        <v>2.1</v>
      </c>
      <c r="C31" s="143">
        <f>ROUND('tab1-6'!C31/'tab1-6'!$G31*100,1)</f>
        <v>40.299999999999997</v>
      </c>
      <c r="D31" s="143">
        <f>ROUND('tab1-6'!D31/'tab1-6'!$G31*100,1)</f>
        <v>13.9</v>
      </c>
      <c r="E31" s="143">
        <f>ROUND('tab1-6'!E31/'tab1-6'!$G31*100,1)</f>
        <v>6.5</v>
      </c>
      <c r="F31" s="186">
        <f>ROUND('tab1-6'!F31/'tab1-6'!$G31*100,1)</f>
        <v>1</v>
      </c>
      <c r="G31" s="134">
        <f>ROUND('tab1-6'!G31/'tab1-6'!$G31*100,1)</f>
        <v>100</v>
      </c>
      <c r="H31" s="152" t="s">
        <v>17</v>
      </c>
      <c r="J31" s="219"/>
    </row>
    <row r="32" spans="1:13" ht="15" customHeight="1">
      <c r="A32" s="149" t="s">
        <v>20</v>
      </c>
      <c r="B32" s="143">
        <f>ROUND('tab1-6'!B32/'tab1-6'!$G32*100,1)</f>
        <v>2.9</v>
      </c>
      <c r="C32" s="143">
        <f>ROUND('tab1-6'!C32/'tab1-6'!$G32*100,1)+0.1</f>
        <v>34.800000000000004</v>
      </c>
      <c r="D32" s="143">
        <f>ROUND('tab1-6'!D32/'tab1-6'!$G32*100,1)</f>
        <v>10.6</v>
      </c>
      <c r="E32" s="143">
        <f>ROUND('tab1-6'!E32/'tab1-6'!$G32*100,1)</f>
        <v>9.8000000000000007</v>
      </c>
      <c r="F32" s="143">
        <f>ROUND('tab1-6'!F32/'tab1-6'!$G32*100,1)</f>
        <v>0.9</v>
      </c>
      <c r="G32" s="134">
        <f>ROUND('tab1-6'!G32/'tab1-6'!$G32*100,1)</f>
        <v>100</v>
      </c>
      <c r="H32" s="152" t="s">
        <v>19</v>
      </c>
      <c r="J32" s="219"/>
    </row>
    <row r="33" spans="1:10" ht="15" customHeight="1">
      <c r="A33" s="149" t="s">
        <v>22</v>
      </c>
      <c r="B33" s="143">
        <f>ROUND('tab1-6'!B33/'tab1-6'!$G33*100,1)</f>
        <v>8.6999999999999993</v>
      </c>
      <c r="C33" s="143">
        <f>ROUND('tab1-6'!C33/'tab1-6'!$G33*100,1)+0.1</f>
        <v>32.9</v>
      </c>
      <c r="D33" s="143">
        <f>ROUND('tab1-6'!D33/'tab1-6'!$G33*100,1)</f>
        <v>10.8</v>
      </c>
      <c r="E33" s="143">
        <f>ROUND('tab1-6'!E33/'tab1-6'!$G33*100,1)</f>
        <v>1.1000000000000001</v>
      </c>
      <c r="F33" s="143">
        <f>ROUND('tab1-6'!F33/'tab1-6'!$G33*100,1)</f>
        <v>0.7</v>
      </c>
      <c r="G33" s="134">
        <f>ROUND('tab1-6'!G33/'tab1-6'!$G33*100,1)</f>
        <v>100</v>
      </c>
      <c r="H33" s="152" t="s">
        <v>21</v>
      </c>
      <c r="J33" s="219"/>
    </row>
    <row r="34" spans="1:10" ht="15" customHeight="1">
      <c r="A34" s="149" t="s">
        <v>24</v>
      </c>
      <c r="B34" s="143">
        <f>ROUND('tab1-6'!B34/'tab1-6'!$G34*100,1)</f>
        <v>4.3</v>
      </c>
      <c r="C34" s="186">
        <f>ROUND('tab1-6'!C34/'tab1-6'!$G34*100,1)+0.1</f>
        <v>33</v>
      </c>
      <c r="D34" s="143">
        <f>ROUND('tab1-6'!D34/'tab1-6'!$G34*100,1)</f>
        <v>11.3</v>
      </c>
      <c r="E34" s="143">
        <f>ROUND('tab1-6'!E34/'tab1-6'!$G34*100,1)</f>
        <v>1.4</v>
      </c>
      <c r="F34" s="143">
        <f>ROUND('tab1-6'!F34/'tab1-6'!$G34*100,1)</f>
        <v>0.8</v>
      </c>
      <c r="G34" s="134">
        <f>ROUND('tab1-6'!G34/'tab1-6'!$G34*100,1)</f>
        <v>100</v>
      </c>
      <c r="H34" s="152" t="s">
        <v>23</v>
      </c>
      <c r="J34" s="219"/>
    </row>
    <row r="35" spans="1:10" ht="15" customHeight="1">
      <c r="A35" s="149" t="s">
        <v>26</v>
      </c>
      <c r="B35" s="143">
        <f>ROUND('tab1-6'!B35/'tab1-6'!$G35*100,1)</f>
        <v>2.9</v>
      </c>
      <c r="C35" s="143">
        <f>ROUND('tab1-6'!C35/'tab1-6'!$G35*100,1)-0.1</f>
        <v>27.4</v>
      </c>
      <c r="D35" s="143">
        <f>ROUND('tab1-6'!D35/'tab1-6'!$G35*100,1)</f>
        <v>25.3</v>
      </c>
      <c r="E35" s="143">
        <f>ROUND('tab1-6'!E35/'tab1-6'!$G35*100,1)</f>
        <v>2.5</v>
      </c>
      <c r="F35" s="143">
        <f>ROUND('tab1-6'!F35/'tab1-6'!$G35*100,1)</f>
        <v>1.4</v>
      </c>
      <c r="G35" s="134">
        <f>ROUND('tab1-6'!G35/'tab1-6'!$G35*100,1)</f>
        <v>100</v>
      </c>
      <c r="H35" s="152" t="s">
        <v>25</v>
      </c>
      <c r="J35" s="219"/>
    </row>
    <row r="36" spans="1:10" ht="15" customHeight="1">
      <c r="A36" s="149" t="s">
        <v>28</v>
      </c>
      <c r="B36" s="143">
        <f>ROUND('tab1-6'!B36/'tab1-6'!$G36*100,1)</f>
        <v>2.5</v>
      </c>
      <c r="C36" s="143">
        <f>ROUND('tab1-6'!C36/'tab1-6'!$G36*100,1)</f>
        <v>43.6</v>
      </c>
      <c r="D36" s="143">
        <f>ROUND('tab1-6'!D36/'tab1-6'!$G36*100,1)</f>
        <v>22.6</v>
      </c>
      <c r="E36" s="143">
        <f>ROUND('tab1-6'!E36/'tab1-6'!$G36*100,1)</f>
        <v>0.7</v>
      </c>
      <c r="F36" s="143">
        <f>ROUND('tab1-6'!F36/'tab1-6'!$G36*100,1)</f>
        <v>0.9</v>
      </c>
      <c r="G36" s="134">
        <f>ROUND('tab1-6'!G36/'tab1-6'!$G36*100,1)</f>
        <v>100</v>
      </c>
      <c r="H36" s="152" t="s">
        <v>27</v>
      </c>
      <c r="J36" s="219"/>
    </row>
    <row r="37" spans="1:10" ht="15" customHeight="1">
      <c r="A37" s="149" t="s">
        <v>30</v>
      </c>
      <c r="B37" s="143">
        <f>ROUND('tab1-6'!B37/'tab1-6'!$G37*100,1)</f>
        <v>2.4</v>
      </c>
      <c r="C37" s="143">
        <f>ROUND('tab1-6'!C37/'tab1-6'!$G37*100,1)+0.1</f>
        <v>44.2</v>
      </c>
      <c r="D37" s="143">
        <f>ROUND('tab1-6'!D37/'tab1-6'!$G37*100,1)</f>
        <v>18.3</v>
      </c>
      <c r="E37" s="143">
        <f>ROUND('tab1-6'!E37/'tab1-6'!$G37*100,1)</f>
        <v>0.5</v>
      </c>
      <c r="F37" s="143">
        <f>ROUND('tab1-6'!F37/'tab1-6'!$G37*100,1)</f>
        <v>0.5</v>
      </c>
      <c r="G37" s="134">
        <f>ROUND('tab1-6'!G37/'tab1-6'!$G37*100,1)</f>
        <v>100</v>
      </c>
      <c r="H37" s="152" t="s">
        <v>29</v>
      </c>
      <c r="J37" s="219"/>
    </row>
    <row r="38" spans="1:10" ht="15" customHeight="1">
      <c r="A38" s="149" t="s">
        <v>32</v>
      </c>
      <c r="B38" s="143">
        <f>ROUND('tab1-6'!B38/'tab1-6'!$G38*100,1)</f>
        <v>4.5</v>
      </c>
      <c r="C38" s="143">
        <f>ROUND('tab1-6'!C38/'tab1-6'!$G38*100,1)</f>
        <v>35.4</v>
      </c>
      <c r="D38" s="186">
        <f>ROUND('tab1-6'!D38/'tab1-6'!$G38*100,1)</f>
        <v>23</v>
      </c>
      <c r="E38" s="143">
        <f>ROUND('tab1-6'!E38/'tab1-6'!$G38*100,1)</f>
        <v>4.3</v>
      </c>
      <c r="F38" s="143">
        <f>ROUND('tab1-6'!F38/'tab1-6'!$G38*100,1)</f>
        <v>0.7</v>
      </c>
      <c r="G38" s="134">
        <f>ROUND('tab1-6'!G38/'tab1-6'!$G38*100,1)</f>
        <v>100</v>
      </c>
      <c r="H38" s="152" t="s">
        <v>31</v>
      </c>
      <c r="J38" s="219"/>
    </row>
    <row r="39" spans="1:10" ht="15" customHeight="1">
      <c r="A39" s="149" t="s">
        <v>34</v>
      </c>
      <c r="B39" s="143">
        <f>ROUND('tab1-6'!B39/'tab1-6'!$G39*100,1)</f>
        <v>3.6</v>
      </c>
      <c r="C39" s="143">
        <f>ROUND('tab1-6'!C39/'tab1-6'!$G39*100,1)+0.1</f>
        <v>25.5</v>
      </c>
      <c r="D39" s="143">
        <f>ROUND('tab1-6'!D39/'tab1-6'!$G39*100,1)</f>
        <v>20.100000000000001</v>
      </c>
      <c r="E39" s="143">
        <f>ROUND('tab1-6'!E39/'tab1-6'!$G39*100,1)</f>
        <v>8.5</v>
      </c>
      <c r="F39" s="143">
        <f>ROUND('tab1-6'!F39/'tab1-6'!$G39*100,1)</f>
        <v>0.6</v>
      </c>
      <c r="G39" s="134">
        <f>ROUND('tab1-6'!G39/'tab1-6'!$G39*100,1)</f>
        <v>100</v>
      </c>
      <c r="H39" s="152" t="s">
        <v>33</v>
      </c>
      <c r="J39" s="219"/>
    </row>
    <row r="40" spans="1:10" ht="15" customHeight="1">
      <c r="A40" s="150" t="s">
        <v>55</v>
      </c>
      <c r="B40" s="193">
        <f>ROUND('tab1-6'!B40/'tab1-6'!$G40*100,1)</f>
        <v>3.2</v>
      </c>
      <c r="C40" s="193">
        <f>ROUND('tab1-6'!C40/'tab1-6'!$G40*100,1)</f>
        <v>37.4</v>
      </c>
      <c r="D40" s="193">
        <f>ROUND('tab1-6'!D40/'tab1-6'!$G40*100,1)</f>
        <v>16.7</v>
      </c>
      <c r="E40" s="279">
        <f>ROUND('tab1-6'!E40/'tab1-6'!$G40*100,1)</f>
        <v>4</v>
      </c>
      <c r="F40" s="193">
        <f>ROUND('tab1-6'!F40/'tab1-6'!$G40*100,1)</f>
        <v>0.8</v>
      </c>
      <c r="G40" s="193">
        <f>ROUND('tab1-6'!G40/'tab1-6'!$G40*100,1)</f>
        <v>100</v>
      </c>
      <c r="H40" s="153" t="s">
        <v>56</v>
      </c>
      <c r="J40" s="219"/>
    </row>
  </sheetData>
  <mergeCells count="20">
    <mergeCell ref="A1:H1"/>
    <mergeCell ref="A2:H2"/>
    <mergeCell ref="B5:B6"/>
    <mergeCell ref="C4:D4"/>
    <mergeCell ref="E4:G4"/>
    <mergeCell ref="F26:F27"/>
    <mergeCell ref="G24:G25"/>
    <mergeCell ref="G26:G27"/>
    <mergeCell ref="A4:A6"/>
    <mergeCell ref="H4:H6"/>
    <mergeCell ref="A24:A27"/>
    <mergeCell ref="H24:H27"/>
    <mergeCell ref="A21:H21"/>
    <mergeCell ref="A22:H22"/>
    <mergeCell ref="B24:C24"/>
    <mergeCell ref="D24:F24"/>
    <mergeCell ref="B26:B27"/>
    <mergeCell ref="C26:C27"/>
    <mergeCell ref="D26:D27"/>
    <mergeCell ref="E26:E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6" orientation="portrait" useFirstPageNumber="1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&amp;C41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N41"/>
  <sheetViews>
    <sheetView rightToLeft="1" view="pageBreakPreview" topLeftCell="A10" zoomScale="88" zoomScaleNormal="100" zoomScaleSheetLayoutView="88" workbookViewId="0">
      <selection activeCell="G24" sqref="G24:G25"/>
    </sheetView>
  </sheetViews>
  <sheetFormatPr defaultRowHeight="14.25"/>
  <cols>
    <col min="1" max="1" width="9.875" customWidth="1"/>
    <col min="3" max="3" width="7.375" customWidth="1"/>
    <col min="4" max="4" width="8.5" customWidth="1"/>
    <col min="6" max="6" width="9.875" customWidth="1"/>
    <col min="7" max="7" width="11.25" customWidth="1"/>
    <col min="8" max="8" width="15.25" customWidth="1"/>
    <col min="9" max="9" width="9" hidden="1" customWidth="1"/>
    <col min="12" max="12" width="16.875" customWidth="1"/>
  </cols>
  <sheetData>
    <row r="1" spans="1:14" ht="20.25" customHeight="1">
      <c r="A1" s="551" t="s">
        <v>257</v>
      </c>
      <c r="B1" s="551"/>
      <c r="C1" s="551"/>
      <c r="D1" s="551"/>
      <c r="E1" s="551"/>
      <c r="F1" s="551"/>
      <c r="G1" s="551"/>
      <c r="H1" s="551"/>
    </row>
    <row r="2" spans="1:14" ht="28.5" customHeight="1">
      <c r="A2" s="553" t="s">
        <v>258</v>
      </c>
      <c r="B2" s="553"/>
      <c r="C2" s="553"/>
      <c r="D2" s="553"/>
      <c r="E2" s="553"/>
      <c r="F2" s="553"/>
      <c r="G2" s="553"/>
      <c r="H2" s="553"/>
    </row>
    <row r="3" spans="1:14" ht="5.0999999999999996" customHeight="1">
      <c r="A3" s="23"/>
      <c r="J3" s="13"/>
      <c r="K3" s="13"/>
      <c r="L3" s="13"/>
      <c r="M3" s="13"/>
      <c r="N3" s="13"/>
    </row>
    <row r="4" spans="1:14" ht="16.5" customHeight="1">
      <c r="A4" s="558" t="s">
        <v>9</v>
      </c>
      <c r="B4" s="251" t="s">
        <v>8</v>
      </c>
      <c r="C4" s="554" t="s">
        <v>66</v>
      </c>
      <c r="D4" s="555"/>
      <c r="E4" s="556" t="s">
        <v>67</v>
      </c>
      <c r="F4" s="556"/>
      <c r="G4" s="557"/>
      <c r="H4" s="550" t="s">
        <v>0</v>
      </c>
      <c r="J4" s="13"/>
      <c r="K4" s="13"/>
      <c r="L4" s="13"/>
      <c r="M4" s="13"/>
      <c r="N4" s="13"/>
    </row>
    <row r="5" spans="1:14" ht="16.5" customHeight="1">
      <c r="A5" s="558"/>
      <c r="B5" s="470" t="s">
        <v>36</v>
      </c>
      <c r="C5" s="95" t="s">
        <v>68</v>
      </c>
      <c r="D5" s="95" t="s">
        <v>70</v>
      </c>
      <c r="E5" s="95" t="s">
        <v>72</v>
      </c>
      <c r="F5" s="95" t="s">
        <v>74</v>
      </c>
      <c r="G5" s="95" t="s">
        <v>76</v>
      </c>
      <c r="H5" s="550"/>
      <c r="I5" t="s">
        <v>271</v>
      </c>
      <c r="J5" s="13"/>
      <c r="K5" s="13"/>
      <c r="L5" s="13"/>
      <c r="M5" s="13"/>
      <c r="N5" s="13"/>
    </row>
    <row r="6" spans="1:14" ht="30.75" customHeight="1">
      <c r="A6" s="558"/>
      <c r="B6" s="471"/>
      <c r="C6" s="422" t="s">
        <v>69</v>
      </c>
      <c r="D6" s="422" t="s">
        <v>71</v>
      </c>
      <c r="E6" s="422" t="s">
        <v>73</v>
      </c>
      <c r="F6" s="422" t="s">
        <v>75</v>
      </c>
      <c r="G6" s="422" t="s">
        <v>77</v>
      </c>
      <c r="H6" s="550"/>
      <c r="J6" s="13"/>
      <c r="K6" s="13"/>
      <c r="L6" s="13"/>
      <c r="M6" s="13"/>
      <c r="N6" s="13"/>
    </row>
    <row r="7" spans="1:14" ht="15.95" customHeight="1">
      <c r="A7" s="148" t="s">
        <v>12</v>
      </c>
      <c r="B7" s="206">
        <v>99</v>
      </c>
      <c r="C7" s="207">
        <f>'tab1-6'!C7/'1-4'!C7</f>
        <v>2.025114155251142</v>
      </c>
      <c r="D7" s="207">
        <f>'tab1-6'!D7/'1-4'!D7</f>
        <v>3.5905044510385737</v>
      </c>
      <c r="E7" s="207">
        <f>'tab1-6'!E7/'1-4'!E7</f>
        <v>1.5243403939056135</v>
      </c>
      <c r="F7" s="207">
        <f>'tab1-6'!F7/'1-4'!F7</f>
        <v>2.1540736757192804</v>
      </c>
      <c r="G7" s="207">
        <f>'tab1-6'!G7/'1-4'!G7</f>
        <v>2.0629187775780395</v>
      </c>
      <c r="H7" s="182" t="s">
        <v>11</v>
      </c>
      <c r="J7" s="13"/>
      <c r="K7" s="13"/>
      <c r="L7" s="13"/>
      <c r="M7" s="13"/>
      <c r="N7" s="13"/>
    </row>
    <row r="8" spans="1:14" ht="15.95" customHeight="1">
      <c r="A8" s="149" t="s">
        <v>14</v>
      </c>
      <c r="B8" s="206">
        <v>100</v>
      </c>
      <c r="C8" s="207">
        <f>'tab1-6'!C8/'1-4'!C8</f>
        <v>2.3870454997019661</v>
      </c>
      <c r="D8" s="207">
        <f>'tab1-6'!D8/'1-4'!D8</f>
        <v>5.683870967741937</v>
      </c>
      <c r="E8" s="207">
        <f>'tab1-6'!E8/'1-4'!E8</f>
        <v>1.6469833119383812</v>
      </c>
      <c r="F8" s="207">
        <f>'tab1-6'!F8/'1-4'!F8</f>
        <v>1.8958908559363332</v>
      </c>
      <c r="G8" s="207">
        <f>'tab1-6'!G8/'1-4'!G8</f>
        <v>2.0107348049591769</v>
      </c>
      <c r="H8" s="152" t="s">
        <v>13</v>
      </c>
      <c r="J8" s="13"/>
      <c r="K8" s="13"/>
      <c r="L8" s="13"/>
      <c r="M8" s="13"/>
      <c r="N8" s="13"/>
    </row>
    <row r="9" spans="1:14" ht="15.95" customHeight="1">
      <c r="A9" s="149" t="s">
        <v>16</v>
      </c>
      <c r="B9" s="206">
        <v>101</v>
      </c>
      <c r="C9" s="207">
        <f>'tab1-6'!C9/'1-4'!C9</f>
        <v>2.4007820136852374</v>
      </c>
      <c r="D9" s="207">
        <f>'tab1-6'!D9/'1-4'!D9</f>
        <v>5.1258741258741232</v>
      </c>
      <c r="E9" s="207">
        <f>'tab1-6'!E9/'1-4'!E9</f>
        <v>1.5796178343949023</v>
      </c>
      <c r="F9" s="207">
        <f>'tab1-6'!F9/'1-4'!F9</f>
        <v>2.3765158237207924</v>
      </c>
      <c r="G9" s="207">
        <f>'tab1-6'!G9/'1-4'!G9</f>
        <v>2.107257359370446</v>
      </c>
      <c r="H9" s="152" t="s">
        <v>15</v>
      </c>
      <c r="J9" s="13"/>
      <c r="K9" s="13"/>
      <c r="L9" s="13"/>
      <c r="M9" s="13"/>
      <c r="N9" s="13"/>
    </row>
    <row r="10" spans="1:14" ht="15.95" customHeight="1">
      <c r="A10" s="149" t="s">
        <v>18</v>
      </c>
      <c r="B10" s="206">
        <v>97</v>
      </c>
      <c r="C10" s="207">
        <f>'tab1-6'!C10/'1-4'!C10</f>
        <v>2.2628828828828822</v>
      </c>
      <c r="D10" s="207">
        <f>'tab1-6'!D10/'1-4'!D10</f>
        <v>3.8608990670059349</v>
      </c>
      <c r="E10" s="207">
        <f>'tab1-6'!E10/'1-4'!E10</f>
        <v>1.8139604553624911</v>
      </c>
      <c r="F10" s="207">
        <f>'tab1-6'!F10/'1-4'!F10</f>
        <v>2.4439961265332477</v>
      </c>
      <c r="G10" s="207">
        <f>'tab1-6'!G10/'1-4'!G10</f>
        <v>2.5202786762876341</v>
      </c>
      <c r="H10" s="152" t="s">
        <v>17</v>
      </c>
      <c r="J10" s="13"/>
      <c r="K10" s="13"/>
      <c r="L10" s="13"/>
      <c r="M10" s="13"/>
      <c r="N10" s="13"/>
    </row>
    <row r="11" spans="1:14" ht="15.95" customHeight="1">
      <c r="A11" s="149" t="s">
        <v>20</v>
      </c>
      <c r="B11" s="206">
        <v>97</v>
      </c>
      <c r="C11" s="207">
        <f>'tab1-6'!C11/'1-4'!C11</f>
        <v>2.2977557872415595</v>
      </c>
      <c r="D11" s="207">
        <f>'tab1-6'!D11/'1-4'!D11</f>
        <v>7.1617647058823559</v>
      </c>
      <c r="E11" s="207">
        <f>'tab1-6'!E11/'1-4'!E11</f>
        <v>1.9223918575063639</v>
      </c>
      <c r="F11" s="207">
        <f>'tab1-6'!F11/'1-4'!F11</f>
        <v>2.3948591741864931</v>
      </c>
      <c r="G11" s="207">
        <f>'tab1-6'!G11/'1-4'!G11</f>
        <v>2.8422122814152098</v>
      </c>
      <c r="H11" s="152" t="s">
        <v>19</v>
      </c>
      <c r="J11" s="13"/>
      <c r="K11" s="13"/>
      <c r="L11" s="13"/>
      <c r="M11" s="13"/>
      <c r="N11" s="13"/>
    </row>
    <row r="12" spans="1:14" ht="15.95" customHeight="1">
      <c r="A12" s="149" t="s">
        <v>22</v>
      </c>
      <c r="B12" s="206">
        <v>99</v>
      </c>
      <c r="C12" s="207">
        <f>'tab1-6'!C12/'1-4'!C12</f>
        <v>1.8708162066940697</v>
      </c>
      <c r="D12" s="207">
        <f>'tab1-6'!D12/'1-4'!D12</f>
        <v>4.201456310679613</v>
      </c>
      <c r="E12" s="207">
        <f>'tab1-6'!E12/'1-4'!E12</f>
        <v>1.4115413819286249</v>
      </c>
      <c r="F12" s="207">
        <f>'tab1-6'!F12/'1-4'!F12</f>
        <v>2.7041095890410984</v>
      </c>
      <c r="G12" s="207">
        <f>'tab1-6'!G12/'1-4'!G12</f>
        <v>3.1263157894736833</v>
      </c>
      <c r="H12" s="152" t="s">
        <v>21</v>
      </c>
      <c r="J12" s="13"/>
      <c r="K12" s="13"/>
      <c r="L12" s="13"/>
      <c r="M12" s="13"/>
      <c r="N12" s="13"/>
    </row>
    <row r="13" spans="1:14" ht="15.95" customHeight="1">
      <c r="A13" s="149" t="s">
        <v>24</v>
      </c>
      <c r="B13" s="206">
        <v>99</v>
      </c>
      <c r="C13" s="207">
        <f>'tab1-6'!C13/'1-4'!C13</f>
        <v>1.9029861408772681</v>
      </c>
      <c r="D13" s="207">
        <f>'tab1-6'!D13/'1-4'!D13</f>
        <v>4.2515856236786442</v>
      </c>
      <c r="E13" s="207">
        <f>'tab1-6'!E13/'1-4'!E13</f>
        <v>1.4632488055861828</v>
      </c>
      <c r="F13" s="207">
        <f>'tab1-6'!F13/'1-4'!F13</f>
        <v>3.3479674796747942</v>
      </c>
      <c r="G13" s="207">
        <f>'tab1-6'!G13/'1-4'!G13</f>
        <v>3.1851445298207093</v>
      </c>
      <c r="H13" s="152" t="s">
        <v>23</v>
      </c>
      <c r="J13" s="13"/>
      <c r="K13" s="13"/>
      <c r="L13" s="13"/>
      <c r="M13" s="13"/>
      <c r="N13" s="13"/>
    </row>
    <row r="14" spans="1:14" ht="15.95" customHeight="1">
      <c r="A14" s="149" t="s">
        <v>26</v>
      </c>
      <c r="B14" s="206">
        <v>99</v>
      </c>
      <c r="C14" s="207">
        <f>'tab1-6'!C14/'1-4'!C14</f>
        <v>2.7291586630810563</v>
      </c>
      <c r="D14" s="207">
        <f>'tab1-6'!D14/'1-4'!D14</f>
        <v>5.5447154471544655</v>
      </c>
      <c r="E14" s="207">
        <f>'tab1-6'!E14/'1-4'!E14</f>
        <v>2.0124047878128399</v>
      </c>
      <c r="F14" s="207">
        <f>'tab1-6'!F14/'1-4'!F14</f>
        <v>2.3336006415396939</v>
      </c>
      <c r="G14" s="207">
        <f>'tab1-6'!G14/'1-4'!G14</f>
        <v>3.0260347129506009</v>
      </c>
      <c r="H14" s="152" t="s">
        <v>25</v>
      </c>
      <c r="J14" s="13"/>
      <c r="K14" s="13"/>
      <c r="L14" s="13"/>
      <c r="M14" s="13"/>
      <c r="N14" s="13"/>
    </row>
    <row r="15" spans="1:14" ht="15.95" customHeight="1">
      <c r="A15" s="149" t="s">
        <v>28</v>
      </c>
      <c r="B15" s="206">
        <v>99</v>
      </c>
      <c r="C15" s="207">
        <f>'tab1-6'!C15/'1-4'!C15</f>
        <v>2.57716948165405</v>
      </c>
      <c r="D15" s="207">
        <f>'tab1-6'!D15/'1-4'!D15</f>
        <v>3.1116389548693628</v>
      </c>
      <c r="E15" s="207">
        <f>'tab1-6'!E15/'1-4'!E15</f>
        <v>1.7938144329896901</v>
      </c>
      <c r="F15" s="207">
        <f>'tab1-6'!F15/'1-4'!F15</f>
        <v>2.5034499753573183</v>
      </c>
      <c r="G15" s="207">
        <f>'tab1-6'!G15/'1-4'!G15</f>
        <v>2.7675359712230199</v>
      </c>
      <c r="H15" s="152" t="s">
        <v>27</v>
      </c>
      <c r="J15" s="13"/>
      <c r="K15" s="13"/>
      <c r="L15" s="13"/>
      <c r="M15" s="13"/>
      <c r="N15" s="13"/>
    </row>
    <row r="16" spans="1:14" ht="15.95" customHeight="1">
      <c r="A16" s="149" t="s">
        <v>30</v>
      </c>
      <c r="B16" s="206">
        <v>101</v>
      </c>
      <c r="C16" s="207">
        <f>'tab1-6'!C16/'1-4'!C16</f>
        <v>2.8268873501097822</v>
      </c>
      <c r="D16" s="207">
        <f>'tab1-6'!D16/'1-4'!D16</f>
        <v>4.4073033707865097</v>
      </c>
      <c r="E16" s="207">
        <f>'tab1-6'!E16/'1-4'!E16</f>
        <v>1.4632049518569452</v>
      </c>
      <c r="F16" s="207">
        <f>'tab1-6'!F16/'1-4'!F16</f>
        <v>2.8192468619246847</v>
      </c>
      <c r="G16" s="207">
        <f>'tab1-6'!G16/'1-4'!G16</f>
        <v>3.1912126537785599</v>
      </c>
      <c r="H16" s="152" t="s">
        <v>29</v>
      </c>
      <c r="J16" s="13"/>
      <c r="K16" s="13"/>
      <c r="L16" s="13"/>
      <c r="M16" s="13"/>
      <c r="N16" s="13"/>
    </row>
    <row r="17" spans="1:14" ht="15.95" customHeight="1">
      <c r="A17" s="149" t="s">
        <v>32</v>
      </c>
      <c r="B17" s="206">
        <v>101</v>
      </c>
      <c r="C17" s="207">
        <f>'tab1-6'!C17/'1-4'!C17</f>
        <v>2.5067453625632345</v>
      </c>
      <c r="D17" s="207">
        <f>'tab1-6'!D17/'1-4'!D17</f>
        <v>3.6609686609686571</v>
      </c>
      <c r="E17" s="207">
        <f>'tab1-6'!E17/'1-4'!E17</f>
        <v>1.5411471321695782</v>
      </c>
      <c r="F17" s="207">
        <f>'tab1-6'!F17/'1-4'!F17</f>
        <v>2.5755710029791445</v>
      </c>
      <c r="G17" s="207">
        <f>'tab1-6'!G17/'1-4'!G17</f>
        <v>3.1467025572005385</v>
      </c>
      <c r="H17" s="152" t="s">
        <v>31</v>
      </c>
      <c r="J17" s="13"/>
      <c r="K17" s="13"/>
      <c r="L17" s="13"/>
      <c r="M17" s="13"/>
      <c r="N17" s="13"/>
    </row>
    <row r="18" spans="1:14" ht="15.95" customHeight="1">
      <c r="A18" s="149" t="s">
        <v>34</v>
      </c>
      <c r="B18" s="206">
        <v>103</v>
      </c>
      <c r="C18" s="207">
        <f>'tab1-6'!C18/'1-4'!C18</f>
        <v>2.404860959054083</v>
      </c>
      <c r="D18" s="207">
        <f>'tab1-6'!D18/'1-4'!D18</f>
        <v>2.947058823529408</v>
      </c>
      <c r="E18" s="207">
        <f>'tab1-6'!E18/'1-4'!E18</f>
        <v>1.8589237481820078</v>
      </c>
      <c r="F18" s="207">
        <f>'tab1-6'!F18/'1-4'!F18</f>
        <v>2.5294117647058822</v>
      </c>
      <c r="G18" s="207">
        <f>'tab1-6'!G18/'1-4'!G18</f>
        <v>3.5489031078610607</v>
      </c>
      <c r="H18" s="152" t="s">
        <v>33</v>
      </c>
      <c r="J18" s="13"/>
      <c r="K18" s="13"/>
      <c r="L18" s="13"/>
      <c r="M18" s="13"/>
      <c r="N18" s="13"/>
    </row>
    <row r="19" spans="1:14" ht="15.95" customHeight="1">
      <c r="A19" s="150" t="s">
        <v>55</v>
      </c>
      <c r="B19" s="171"/>
      <c r="C19" s="279">
        <f>'tab1-6'!C19/'1-4'!C19</f>
        <v>2.2922903043513356</v>
      </c>
      <c r="D19" s="279">
        <f>'tab1-6'!D19/'1-4'!D19</f>
        <v>4.1462499999999993</v>
      </c>
      <c r="E19" s="279">
        <f>'tab1-6'!E19/'1-4'!E19</f>
        <v>1.6688528310450477</v>
      </c>
      <c r="F19" s="279">
        <f>'tab1-6'!F19/'1-4'!F19</f>
        <v>2.4270907390084191</v>
      </c>
      <c r="G19" s="279">
        <f>'tab1-6'!G19/'1-4'!G19</f>
        <v>2.5743816130614539</v>
      </c>
      <c r="H19" s="153" t="s">
        <v>56</v>
      </c>
      <c r="I19" s="259"/>
      <c r="J19" s="260"/>
      <c r="K19" s="260"/>
      <c r="L19" s="260"/>
      <c r="M19" s="260"/>
      <c r="N19" s="13"/>
    </row>
    <row r="20" spans="1:14" ht="12" customHeight="1">
      <c r="A20" s="22"/>
      <c r="J20" s="13"/>
      <c r="K20" s="13"/>
      <c r="L20" s="13"/>
      <c r="M20" s="13"/>
      <c r="N20" s="13"/>
    </row>
    <row r="21" spans="1:14" ht="18" customHeight="1">
      <c r="A21" s="551" t="s">
        <v>214</v>
      </c>
      <c r="B21" s="551"/>
      <c r="C21" s="551"/>
      <c r="D21" s="551"/>
      <c r="E21" s="551"/>
      <c r="F21" s="551"/>
      <c r="G21" s="551"/>
      <c r="H21" s="551"/>
      <c r="J21" s="13"/>
      <c r="K21" s="13"/>
      <c r="L21" s="13"/>
      <c r="M21" s="13"/>
      <c r="N21" s="13"/>
    </row>
    <row r="22" spans="1:14" ht="33" customHeight="1">
      <c r="A22" s="529" t="s">
        <v>215</v>
      </c>
      <c r="B22" s="529"/>
      <c r="C22" s="529"/>
      <c r="D22" s="529"/>
      <c r="E22" s="529"/>
      <c r="F22" s="529"/>
      <c r="G22" s="529"/>
      <c r="H22" s="529"/>
    </row>
    <row r="23" spans="1:14" ht="5.0999999999999996" customHeight="1">
      <c r="A23" s="23"/>
    </row>
    <row r="24" spans="1:14" ht="17.25">
      <c r="A24" s="461" t="s">
        <v>9</v>
      </c>
      <c r="B24" s="478" t="s">
        <v>66</v>
      </c>
      <c r="C24" s="479"/>
      <c r="D24" s="480" t="s">
        <v>67</v>
      </c>
      <c r="E24" s="480"/>
      <c r="F24" s="481"/>
      <c r="G24" s="502" t="s">
        <v>91</v>
      </c>
      <c r="H24" s="453" t="s">
        <v>0</v>
      </c>
      <c r="I24" s="1"/>
    </row>
    <row r="25" spans="1:14" ht="33" customHeight="1">
      <c r="A25" s="476"/>
      <c r="B25" s="423" t="s">
        <v>78</v>
      </c>
      <c r="C25" s="423" t="s">
        <v>79</v>
      </c>
      <c r="D25" s="423" t="s">
        <v>80</v>
      </c>
      <c r="E25" s="423" t="s">
        <v>88</v>
      </c>
      <c r="F25" s="433" t="s">
        <v>89</v>
      </c>
      <c r="G25" s="456"/>
      <c r="H25" s="460"/>
      <c r="I25" s="17"/>
      <c r="J25" s="96"/>
      <c r="K25" s="13"/>
      <c r="L25" s="96"/>
    </row>
    <row r="26" spans="1:14" ht="15" customHeight="1">
      <c r="A26" s="476"/>
      <c r="B26" s="525" t="s">
        <v>84</v>
      </c>
      <c r="C26" s="525" t="s">
        <v>85</v>
      </c>
      <c r="D26" s="525" t="s">
        <v>86</v>
      </c>
      <c r="E26" s="525" t="s">
        <v>82</v>
      </c>
      <c r="F26" s="525" t="s">
        <v>87</v>
      </c>
      <c r="G26" s="470" t="s">
        <v>275</v>
      </c>
      <c r="H26" s="460"/>
      <c r="I26" s="17"/>
      <c r="J26" s="13"/>
      <c r="K26" s="13"/>
      <c r="L26" s="13"/>
    </row>
    <row r="27" spans="1:14" ht="21.75" customHeight="1">
      <c r="A27" s="477"/>
      <c r="B27" s="526"/>
      <c r="C27" s="526"/>
      <c r="D27" s="526"/>
      <c r="E27" s="526"/>
      <c r="F27" s="526"/>
      <c r="G27" s="552"/>
      <c r="H27" s="490"/>
      <c r="I27" s="1"/>
    </row>
    <row r="28" spans="1:14" ht="15.95" customHeight="1">
      <c r="A28" s="148" t="s">
        <v>12</v>
      </c>
      <c r="B28" s="186">
        <f>'tab1-6'!B28/'1-4'!B28</f>
        <v>1.5889520714865966</v>
      </c>
      <c r="C28" s="186">
        <f>'tab1-6'!C28/'1-4'!C28</f>
        <v>2.3238866396761124</v>
      </c>
      <c r="D28" s="186">
        <f>'tab1-6'!D28/'1-4'!D28</f>
        <v>2.10953686776356</v>
      </c>
      <c r="E28" s="186">
        <f>'tab1-6'!E28/'1-4'!E28</f>
        <v>1.1971922951354879</v>
      </c>
      <c r="F28" s="186">
        <f>'tab1-6'!F28/'1-4'!F28</f>
        <v>1.3750000000000009</v>
      </c>
      <c r="G28" s="161">
        <f>'tab1-6'!G28/'1-4'!G28</f>
        <v>2.0598264823234675</v>
      </c>
      <c r="H28" s="151" t="s">
        <v>11</v>
      </c>
      <c r="I28" s="1"/>
    </row>
    <row r="29" spans="1:14" ht="15.95" customHeight="1">
      <c r="A29" s="149" t="s">
        <v>14</v>
      </c>
      <c r="B29" s="186">
        <f>'tab1-6'!B29/'1-4'!B29</f>
        <v>2.0176390773405699</v>
      </c>
      <c r="C29" s="186">
        <f>'tab1-6'!C29/'1-4'!C29</f>
        <v>2.4882467247539641</v>
      </c>
      <c r="D29" s="186">
        <f>'tab1-6'!D29/'1-4'!D29</f>
        <v>2.2186816619806322</v>
      </c>
      <c r="E29" s="186">
        <f>'tab1-6'!E29/'1-4'!E29</f>
        <v>1.5937110834371113</v>
      </c>
      <c r="F29" s="186">
        <f>'tab1-6'!F29/'1-4'!F29</f>
        <v>1.5920529801324501</v>
      </c>
      <c r="G29" s="161">
        <f>'tab1-6'!G29/'1-4'!G29</f>
        <v>2.1839932425298278</v>
      </c>
      <c r="H29" s="152" t="s">
        <v>13</v>
      </c>
      <c r="I29" s="1"/>
    </row>
    <row r="30" spans="1:14" ht="15.95" customHeight="1">
      <c r="A30" s="149" t="s">
        <v>16</v>
      </c>
      <c r="B30" s="186">
        <f>'tab1-6'!B30/'1-4'!B30</f>
        <v>1.9091620986687563</v>
      </c>
      <c r="C30" s="186">
        <f>'tab1-6'!C30/'1-4'!C30</f>
        <v>2.6124755717530235</v>
      </c>
      <c r="D30" s="186">
        <f>'tab1-6'!D30/'1-4'!D30</f>
        <v>2.4755434782608687</v>
      </c>
      <c r="E30" s="186">
        <f>'tab1-6'!E30/'1-4'!E30</f>
        <v>2.5681818181818152</v>
      </c>
      <c r="F30" s="186">
        <f>'tab1-6'!F30/'1-4'!F30</f>
        <v>2.7584269662921335</v>
      </c>
      <c r="G30" s="161">
        <f>'tab1-6'!G30/'1-4'!G30</f>
        <v>2.4160023754596738</v>
      </c>
      <c r="H30" s="152" t="s">
        <v>15</v>
      </c>
      <c r="I30" s="1"/>
    </row>
    <row r="31" spans="1:14" ht="15.95" customHeight="1">
      <c r="A31" s="149" t="s">
        <v>18</v>
      </c>
      <c r="B31" s="186">
        <f>'tab1-6'!B31/'1-4'!B31</f>
        <v>3.6491458607095919</v>
      </c>
      <c r="C31" s="186">
        <f>'tab1-6'!C31/'1-4'!C31</f>
        <v>2.9560114085125062</v>
      </c>
      <c r="D31" s="186">
        <f>'tab1-6'!D31/'1-4'!D31</f>
        <v>2.7777112939416599</v>
      </c>
      <c r="E31" s="186">
        <f>'tab1-6'!E31/'1-4'!E31</f>
        <v>1.9134065934065947</v>
      </c>
      <c r="F31" s="186">
        <f>'tab1-6'!F31/'1-4'!F31</f>
        <v>2.7019607843137257</v>
      </c>
      <c r="G31" s="161">
        <f>'tab1-6'!G31/'1-4'!G31</f>
        <v>2.6217561740493931</v>
      </c>
      <c r="H31" s="152" t="s">
        <v>17</v>
      </c>
      <c r="I31" s="1"/>
    </row>
    <row r="32" spans="1:14" ht="15.95" customHeight="1">
      <c r="A32" s="149" t="s">
        <v>20</v>
      </c>
      <c r="B32" s="186">
        <f>'tab1-6'!B32/'1-4'!B32</f>
        <v>4.5431654676259035</v>
      </c>
      <c r="C32" s="186">
        <f>'tab1-6'!C32/'1-4'!C32</f>
        <v>2.9189084073377836</v>
      </c>
      <c r="D32" s="186">
        <f>'tab1-6'!D32/'1-4'!D32</f>
        <v>2.7831082443055832</v>
      </c>
      <c r="E32" s="186">
        <f>'tab1-6'!E32/'1-4'!E32</f>
        <v>2.0627925746569824</v>
      </c>
      <c r="F32" s="186">
        <f>'tab1-6'!F32/'1-4'!F32</f>
        <v>2.1407129455909937</v>
      </c>
      <c r="G32" s="161">
        <f>'tab1-6'!G32/'1-4'!G32</f>
        <v>2.6093250497617468</v>
      </c>
      <c r="H32" s="152" t="s">
        <v>19</v>
      </c>
      <c r="I32" s="1"/>
    </row>
    <row r="33" spans="1:9" ht="15.95" customHeight="1">
      <c r="A33" s="149" t="s">
        <v>22</v>
      </c>
      <c r="B33" s="186">
        <f>'tab1-6'!B33/'1-4'!B33</f>
        <v>4.5138233310856339</v>
      </c>
      <c r="C33" s="186">
        <f>'tab1-6'!C33/'1-4'!C33</f>
        <v>2.8899176954732484</v>
      </c>
      <c r="D33" s="186">
        <f>'tab1-6'!D33/'1-4'!D33</f>
        <v>2.404782483434166</v>
      </c>
      <c r="E33" s="186">
        <f>'tab1-6'!E33/'1-4'!E33</f>
        <v>2.5652173913043481</v>
      </c>
      <c r="F33" s="186">
        <f>'tab1-6'!F33/'1-4'!F33</f>
        <v>2.7819148936170217</v>
      </c>
      <c r="G33" s="161">
        <f>'tab1-6'!G33/'1-4'!G33</f>
        <v>2.4675187391889284</v>
      </c>
      <c r="H33" s="152" t="s">
        <v>21</v>
      </c>
      <c r="I33" s="1"/>
    </row>
    <row r="34" spans="1:9" ht="15.95" customHeight="1">
      <c r="A34" s="149" t="s">
        <v>24</v>
      </c>
      <c r="B34" s="186">
        <f>'tab1-6'!B34/'1-4'!B34</f>
        <v>3.3234984193888262</v>
      </c>
      <c r="C34" s="186">
        <f>'tab1-6'!C34/'1-4'!C34</f>
        <v>3.2044008483563102</v>
      </c>
      <c r="D34" s="186">
        <f>'tab1-6'!D34/'1-4'!D34</f>
        <v>3.0104882459312861</v>
      </c>
      <c r="E34" s="186">
        <f>'tab1-6'!E34/'1-4'!E34</f>
        <v>2.3790697674418575</v>
      </c>
      <c r="F34" s="186">
        <f>'tab1-6'!F34/'1-4'!F34</f>
        <v>5.2192982456140387</v>
      </c>
      <c r="G34" s="161">
        <f>'tab1-6'!G34/'1-4'!G34</f>
        <v>2.5588758324906733</v>
      </c>
      <c r="H34" s="152" t="s">
        <v>23</v>
      </c>
      <c r="I34" s="1"/>
    </row>
    <row r="35" spans="1:9" ht="15.95" customHeight="1">
      <c r="A35" s="149" t="s">
        <v>26</v>
      </c>
      <c r="B35" s="186">
        <f>'tab1-6'!B35/'1-4'!B35</f>
        <v>2.7053941908713717</v>
      </c>
      <c r="C35" s="186">
        <f>'tab1-6'!C35/'1-4'!C35</f>
        <v>2.9613426662424431</v>
      </c>
      <c r="D35" s="186">
        <f>'tab1-6'!D35/'1-4'!D35</f>
        <v>1.6429806030343772</v>
      </c>
      <c r="E35" s="186">
        <f>'tab1-6'!E35/'1-4'!E35</f>
        <v>2.3974719101123636</v>
      </c>
      <c r="F35" s="186">
        <f>'tab1-6'!F35/'1-4'!F35</f>
        <v>2.7172011661807565</v>
      </c>
      <c r="G35" s="161">
        <f>'tab1-6'!G35/'1-4'!G35</f>
        <v>2.2726998086670478</v>
      </c>
      <c r="H35" s="152" t="s">
        <v>25</v>
      </c>
      <c r="I35" s="1"/>
    </row>
    <row r="36" spans="1:9" ht="15.95" customHeight="1">
      <c r="A36" s="149" t="s">
        <v>28</v>
      </c>
      <c r="B36" s="186">
        <f>'tab1-6'!B36/'1-4'!B36</f>
        <v>2.1740481740481781</v>
      </c>
      <c r="C36" s="186">
        <f>'tab1-6'!C36/'1-4'!C36</f>
        <v>2.7485940197115659</v>
      </c>
      <c r="D36" s="186">
        <f>'tab1-6'!D36/'1-4'!D36</f>
        <v>1.8585145850003637</v>
      </c>
      <c r="E36" s="186">
        <f>'tab1-6'!E36/'1-4'!E36</f>
        <v>2.0023809523809524</v>
      </c>
      <c r="F36" s="186">
        <f>'tab1-6'!F36/'1-4'!F36</f>
        <v>1.3472750316856765</v>
      </c>
      <c r="G36" s="161">
        <f>'tab1-6'!G36/'1-4'!G36</f>
        <v>2.3433438198526373</v>
      </c>
      <c r="H36" s="152" t="s">
        <v>27</v>
      </c>
      <c r="I36" s="1"/>
    </row>
    <row r="37" spans="1:9" ht="15.95" customHeight="1">
      <c r="A37" s="149" t="s">
        <v>30</v>
      </c>
      <c r="B37" s="186">
        <f>'tab1-6'!B37/'1-4'!B37</f>
        <v>3.2163509471585239</v>
      </c>
      <c r="C37" s="186">
        <f>'tab1-6'!C37/'1-4'!C37</f>
        <v>2.8767116540242368</v>
      </c>
      <c r="D37" s="186">
        <f>'tab1-6'!D37/'1-4'!D37</f>
        <v>3.0075541795665637</v>
      </c>
      <c r="E37" s="186">
        <f>'tab1-6'!E37/'1-4'!E37</f>
        <v>2.0463768115942043</v>
      </c>
      <c r="F37" s="186">
        <f>'tab1-6'!F37/'1-4'!F37</f>
        <v>1.7409326424870464</v>
      </c>
      <c r="G37" s="161">
        <f>'tab1-6'!G37/'1-4'!G37</f>
        <v>2.8219773662112928</v>
      </c>
      <c r="H37" s="152" t="s">
        <v>29</v>
      </c>
      <c r="I37" s="1"/>
    </row>
    <row r="38" spans="1:9" ht="15.95" customHeight="1">
      <c r="A38" s="149" t="s">
        <v>32</v>
      </c>
      <c r="B38" s="186">
        <f>'tab1-6'!B38/'1-4'!B38</f>
        <v>2.5105777054515852</v>
      </c>
      <c r="C38" s="186">
        <f>'tab1-6'!C38/'1-4'!C38</f>
        <v>2.8343340134071648</v>
      </c>
      <c r="D38" s="186">
        <f>'tab1-6'!D38/'1-4'!D38</f>
        <v>3.1805569518447783</v>
      </c>
      <c r="E38" s="186">
        <f>'tab1-6'!E38/'1-4'!E38</f>
        <v>1.8030257186081695</v>
      </c>
      <c r="F38" s="186">
        <f>'tab1-6'!F38/'1-4'!F38</f>
        <v>1.7773359840954306</v>
      </c>
      <c r="G38" s="161">
        <f>'tab1-6'!G38/'1-4'!G38</f>
        <v>2.6386798248982397</v>
      </c>
      <c r="H38" s="152" t="s">
        <v>31</v>
      </c>
      <c r="I38" s="1"/>
    </row>
    <row r="39" spans="1:9" ht="15.95" customHeight="1">
      <c r="A39" s="149" t="s">
        <v>34</v>
      </c>
      <c r="B39" s="186">
        <f>'tab1-6'!B39/'1-4'!B39</f>
        <v>2.8602620087336259</v>
      </c>
      <c r="C39" s="186">
        <f>'tab1-6'!C39/'1-4'!C39</f>
        <v>2.4044572843582332</v>
      </c>
      <c r="D39" s="186">
        <f>'tab1-6'!D39/'1-4'!D39</f>
        <v>2.6941245079457623</v>
      </c>
      <c r="E39" s="186">
        <f>'tab1-6'!E39/'1-4'!E39</f>
        <v>1.6267634854771784</v>
      </c>
      <c r="F39" s="186">
        <f>'tab1-6'!F39/'1-4'!F39</f>
        <v>2.4713656387665219</v>
      </c>
      <c r="G39" s="161">
        <f>'tab1-6'!G39/'1-4'!G39</f>
        <v>2.3883929733246578</v>
      </c>
      <c r="H39" s="152" t="s">
        <v>33</v>
      </c>
      <c r="I39" s="1"/>
    </row>
    <row r="40" spans="1:9" ht="15.95" customHeight="1">
      <c r="A40" s="150" t="s">
        <v>55</v>
      </c>
      <c r="B40" s="279">
        <f>'tab1-6'!B40/'1-4'!B40</f>
        <v>2.8600950460829488</v>
      </c>
      <c r="C40" s="279">
        <f>'tab1-6'!C40/'1-4'!C40</f>
        <v>2.750605369465926</v>
      </c>
      <c r="D40" s="279">
        <f>'tab1-6'!D40/'1-4'!D40</f>
        <v>2.4336127040141156</v>
      </c>
      <c r="E40" s="279">
        <f>'tab1-6'!E40/'1-4'!E40</f>
        <v>1.8092107626540221</v>
      </c>
      <c r="F40" s="279">
        <f>'tab1-6'!F40/'1-4'!F40</f>
        <v>2.0778721682847898</v>
      </c>
      <c r="G40" s="279">
        <f>'tab1-6'!G40/'1-4'!G40</f>
        <v>2.4576998050682262</v>
      </c>
      <c r="H40" s="153" t="s">
        <v>56</v>
      </c>
      <c r="I40" s="1"/>
    </row>
    <row r="41" spans="1:9">
      <c r="A41" s="205"/>
      <c r="B41" s="205"/>
      <c r="C41" s="205"/>
      <c r="D41" s="205"/>
      <c r="E41" s="205"/>
      <c r="F41" s="205"/>
      <c r="G41" s="205"/>
    </row>
  </sheetData>
  <mergeCells count="20">
    <mergeCell ref="A1:H1"/>
    <mergeCell ref="A2:H2"/>
    <mergeCell ref="B5:B6"/>
    <mergeCell ref="C4:D4"/>
    <mergeCell ref="E4:G4"/>
    <mergeCell ref="A4:A6"/>
    <mergeCell ref="B24:C24"/>
    <mergeCell ref="D24:F24"/>
    <mergeCell ref="H4:H6"/>
    <mergeCell ref="A24:A27"/>
    <mergeCell ref="H24:H27"/>
    <mergeCell ref="A21:H21"/>
    <mergeCell ref="A22:H22"/>
    <mergeCell ref="B26:B27"/>
    <mergeCell ref="C26:C27"/>
    <mergeCell ref="D26:D27"/>
    <mergeCell ref="E26:E27"/>
    <mergeCell ref="F26:F27"/>
    <mergeCell ref="G26:G27"/>
    <mergeCell ref="G24:G2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&amp;C42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rightToLeft="1" view="pageBreakPreview" topLeftCell="A2" zoomScaleNormal="100" zoomScaleSheetLayoutView="100" workbookViewId="0">
      <selection activeCell="K7" sqref="K7"/>
    </sheetView>
  </sheetViews>
  <sheetFormatPr defaultRowHeight="14.25"/>
  <cols>
    <col min="1" max="1" width="10.625" style="55" customWidth="1"/>
    <col min="2" max="2" width="3.75" style="55" customWidth="1"/>
    <col min="3" max="3" width="7.375" style="55" customWidth="1"/>
    <col min="4" max="4" width="10.875" style="55" customWidth="1"/>
    <col min="5" max="5" width="9.625" style="55" customWidth="1"/>
    <col min="6" max="6" width="9.25" style="55" customWidth="1"/>
    <col min="7" max="7" width="10.375" style="55" customWidth="1"/>
    <col min="8" max="8" width="5" style="55" customWidth="1"/>
    <col min="9" max="9" width="12" style="55" customWidth="1"/>
    <col min="10" max="10" width="16.875" style="55" customWidth="1"/>
    <col min="11" max="16384" width="9" style="55"/>
  </cols>
  <sheetData>
    <row r="1" spans="1:12" ht="20.25" customHeight="1">
      <c r="A1" s="450" t="s">
        <v>235</v>
      </c>
      <c r="B1" s="450"/>
      <c r="C1" s="450"/>
      <c r="D1" s="450"/>
      <c r="E1" s="450"/>
      <c r="F1" s="450"/>
      <c r="G1" s="450"/>
      <c r="H1" s="450"/>
      <c r="I1" s="450"/>
    </row>
    <row r="2" spans="1:12" ht="32.25" customHeight="1">
      <c r="A2" s="484" t="s">
        <v>259</v>
      </c>
      <c r="B2" s="484"/>
      <c r="C2" s="484"/>
      <c r="D2" s="484"/>
      <c r="E2" s="484"/>
      <c r="F2" s="484"/>
      <c r="G2" s="484"/>
      <c r="H2" s="484"/>
      <c r="I2" s="484"/>
      <c r="J2" s="278"/>
      <c r="K2" s="278"/>
      <c r="L2" s="278"/>
    </row>
    <row r="3" spans="1:12" ht="5.0999999999999996" customHeight="1">
      <c r="A3" s="129"/>
      <c r="J3" s="278"/>
      <c r="K3" s="278"/>
      <c r="L3" s="278"/>
    </row>
    <row r="4" spans="1:12" ht="15.95" customHeight="1">
      <c r="A4" s="576" t="s">
        <v>9</v>
      </c>
      <c r="B4" s="577"/>
      <c r="C4" s="571" t="s">
        <v>92</v>
      </c>
      <c r="D4" s="486" t="s">
        <v>125</v>
      </c>
      <c r="E4" s="486" t="s">
        <v>124</v>
      </c>
      <c r="F4" s="486" t="s">
        <v>96</v>
      </c>
      <c r="G4" s="574" t="s">
        <v>98</v>
      </c>
      <c r="H4" s="582" t="s">
        <v>100</v>
      </c>
      <c r="I4" s="544"/>
      <c r="J4" s="278"/>
      <c r="K4" s="278"/>
      <c r="L4" s="278"/>
    </row>
    <row r="5" spans="1:12" ht="15.75" customHeight="1">
      <c r="A5" s="578"/>
      <c r="B5" s="579"/>
      <c r="C5" s="572"/>
      <c r="D5" s="573"/>
      <c r="E5" s="573"/>
      <c r="F5" s="573"/>
      <c r="G5" s="575"/>
      <c r="H5" s="583"/>
      <c r="I5" s="545"/>
      <c r="J5" s="278"/>
      <c r="K5" s="278"/>
      <c r="L5" s="278"/>
    </row>
    <row r="6" spans="1:12" ht="27" customHeight="1">
      <c r="A6" s="580"/>
      <c r="B6" s="581"/>
      <c r="C6" s="426" t="s">
        <v>93</v>
      </c>
      <c r="D6" s="427" t="s">
        <v>94</v>
      </c>
      <c r="E6" s="427" t="s">
        <v>95</v>
      </c>
      <c r="F6" s="419" t="s">
        <v>97</v>
      </c>
      <c r="G6" s="428" t="s">
        <v>99</v>
      </c>
      <c r="H6" s="584"/>
      <c r="I6" s="546"/>
      <c r="J6" s="278"/>
      <c r="K6" s="278"/>
      <c r="L6" s="278"/>
    </row>
    <row r="7" spans="1:12" ht="15.95" customHeight="1">
      <c r="A7" s="567" t="s">
        <v>276</v>
      </c>
      <c r="B7" s="568"/>
      <c r="C7" s="287">
        <v>103</v>
      </c>
      <c r="D7" s="308">
        <v>5528</v>
      </c>
      <c r="E7" s="308">
        <v>11689</v>
      </c>
      <c r="F7" s="308">
        <v>510435</v>
      </c>
      <c r="G7" s="309">
        <v>1254496.0000000002</v>
      </c>
      <c r="H7" s="569" t="s">
        <v>101</v>
      </c>
      <c r="I7" s="570"/>
      <c r="J7" s="278"/>
      <c r="K7" s="278"/>
      <c r="L7" s="278"/>
    </row>
    <row r="8" spans="1:12" ht="15.95" customHeight="1">
      <c r="A8" s="142" t="s">
        <v>102</v>
      </c>
      <c r="B8" s="329" t="s">
        <v>103</v>
      </c>
      <c r="C8" s="139">
        <v>101</v>
      </c>
      <c r="D8" s="133">
        <v>5256.3333333333339</v>
      </c>
      <c r="E8" s="133">
        <v>11029.666666666666</v>
      </c>
      <c r="F8" s="133">
        <v>134243.99999999997</v>
      </c>
      <c r="G8" s="310">
        <v>297993.00000000012</v>
      </c>
      <c r="H8" s="336" t="s">
        <v>103</v>
      </c>
      <c r="I8" s="337"/>
      <c r="J8" s="278"/>
      <c r="K8" s="278"/>
      <c r="L8" s="278"/>
    </row>
    <row r="9" spans="1:12" ht="15.95" customHeight="1">
      <c r="A9" s="330"/>
      <c r="B9" s="329" t="s">
        <v>104</v>
      </c>
      <c r="C9" s="139">
        <v>99</v>
      </c>
      <c r="D9" s="133">
        <v>5387.9999999999991</v>
      </c>
      <c r="E9" s="133">
        <v>11227.33333333333</v>
      </c>
      <c r="F9" s="133">
        <v>131975</v>
      </c>
      <c r="G9" s="310">
        <v>340573</v>
      </c>
      <c r="H9" s="336" t="s">
        <v>104</v>
      </c>
      <c r="I9" s="136"/>
      <c r="J9" s="278"/>
      <c r="K9" s="278"/>
      <c r="L9" s="278"/>
    </row>
    <row r="10" spans="1:12" ht="15.95" customHeight="1">
      <c r="A10" s="330"/>
      <c r="B10" s="329" t="s">
        <v>105</v>
      </c>
      <c r="C10" s="139">
        <v>99</v>
      </c>
      <c r="D10" s="133">
        <v>5707.3333333333339</v>
      </c>
      <c r="E10" s="133">
        <v>12016</v>
      </c>
      <c r="F10" s="133">
        <v>106786</v>
      </c>
      <c r="G10" s="310">
        <v>254313.00000000003</v>
      </c>
      <c r="H10" s="336" t="s">
        <v>105</v>
      </c>
      <c r="I10" s="136"/>
      <c r="J10" s="278"/>
      <c r="K10" s="278"/>
      <c r="L10" s="278"/>
    </row>
    <row r="11" spans="1:12" ht="15.95" customHeight="1">
      <c r="A11" s="330"/>
      <c r="B11" s="329" t="s">
        <v>106</v>
      </c>
      <c r="C11" s="139">
        <v>103</v>
      </c>
      <c r="D11" s="133">
        <v>5757.6666666666661</v>
      </c>
      <c r="E11" s="133">
        <v>12480.666666666668</v>
      </c>
      <c r="F11" s="133">
        <v>137430</v>
      </c>
      <c r="G11" s="310">
        <v>361617.00000000012</v>
      </c>
      <c r="H11" s="336" t="s">
        <v>106</v>
      </c>
      <c r="I11" s="136"/>
      <c r="J11" s="278"/>
      <c r="K11" s="278"/>
      <c r="L11" s="278"/>
    </row>
    <row r="12" spans="1:12" ht="15.95" customHeight="1">
      <c r="A12" s="331" t="s">
        <v>129</v>
      </c>
      <c r="B12" s="332"/>
      <c r="C12" s="311">
        <v>8</v>
      </c>
      <c r="D12" s="133">
        <v>184.66666666666666</v>
      </c>
      <c r="E12" s="133">
        <v>507.91666666666674</v>
      </c>
      <c r="F12" s="133">
        <v>14807.000000000004</v>
      </c>
      <c r="G12" s="310">
        <v>22870.000000000004</v>
      </c>
      <c r="H12" s="559" t="s">
        <v>107</v>
      </c>
      <c r="I12" s="560"/>
      <c r="J12" s="278"/>
      <c r="K12" s="278"/>
      <c r="L12" s="278"/>
    </row>
    <row r="13" spans="1:12" ht="15.95" customHeight="1">
      <c r="A13" s="331" t="s">
        <v>102</v>
      </c>
      <c r="B13" s="332" t="s">
        <v>103</v>
      </c>
      <c r="C13" s="140">
        <v>7</v>
      </c>
      <c r="D13" s="102">
        <v>175.00000000000003</v>
      </c>
      <c r="E13" s="102">
        <v>417.99999999999994</v>
      </c>
      <c r="F13" s="102">
        <v>2731</v>
      </c>
      <c r="G13" s="312">
        <v>4533</v>
      </c>
      <c r="H13" s="154" t="s">
        <v>103</v>
      </c>
      <c r="I13" s="136"/>
      <c r="J13" s="278"/>
      <c r="K13" s="278"/>
      <c r="L13" s="278"/>
    </row>
    <row r="14" spans="1:12" ht="15.95" customHeight="1">
      <c r="A14" s="333"/>
      <c r="B14" s="332" t="s">
        <v>104</v>
      </c>
      <c r="C14" s="140">
        <v>6</v>
      </c>
      <c r="D14" s="102">
        <v>166</v>
      </c>
      <c r="E14" s="102">
        <v>463</v>
      </c>
      <c r="F14" s="102">
        <v>3887.0000000000009</v>
      </c>
      <c r="G14" s="312">
        <v>6030</v>
      </c>
      <c r="H14" s="154" t="s">
        <v>108</v>
      </c>
      <c r="I14" s="338"/>
      <c r="J14" s="278"/>
      <c r="K14" s="278"/>
      <c r="L14" s="278"/>
    </row>
    <row r="15" spans="1:12" ht="15.95" customHeight="1">
      <c r="A15" s="333"/>
      <c r="B15" s="332" t="s">
        <v>105</v>
      </c>
      <c r="C15" s="140">
        <v>6</v>
      </c>
      <c r="D15" s="102">
        <v>178.66666666666666</v>
      </c>
      <c r="E15" s="102">
        <v>517.66666666666686</v>
      </c>
      <c r="F15" s="102">
        <v>3680.0000000000009</v>
      </c>
      <c r="G15" s="312">
        <v>5580.0000000000018</v>
      </c>
      <c r="H15" s="154" t="s">
        <v>109</v>
      </c>
      <c r="I15" s="338"/>
      <c r="J15" s="278"/>
      <c r="K15" s="278"/>
      <c r="L15" s="278"/>
    </row>
    <row r="16" spans="1:12" ht="15.95" customHeight="1">
      <c r="A16" s="333"/>
      <c r="B16" s="332" t="s">
        <v>106</v>
      </c>
      <c r="C16" s="140">
        <v>8</v>
      </c>
      <c r="D16" s="102">
        <v>219.00000000000003</v>
      </c>
      <c r="E16" s="102">
        <v>633</v>
      </c>
      <c r="F16" s="102">
        <v>4509</v>
      </c>
      <c r="G16" s="312">
        <v>6727.0000000000009</v>
      </c>
      <c r="H16" s="154" t="s">
        <v>110</v>
      </c>
      <c r="I16" s="338"/>
      <c r="J16" s="278"/>
      <c r="K16" s="278"/>
      <c r="L16" s="278"/>
    </row>
    <row r="17" spans="1:12" ht="15.95" customHeight="1">
      <c r="A17" s="333" t="s">
        <v>111</v>
      </c>
      <c r="B17" s="332"/>
      <c r="C17" s="311">
        <v>27</v>
      </c>
      <c r="D17" s="133">
        <v>1278.8333333333335</v>
      </c>
      <c r="E17" s="133">
        <v>2775.75</v>
      </c>
      <c r="F17" s="133">
        <v>82932.000000000015</v>
      </c>
      <c r="G17" s="310">
        <v>220362.00000000003</v>
      </c>
      <c r="H17" s="561" t="s">
        <v>112</v>
      </c>
      <c r="I17" s="562"/>
      <c r="J17" s="278"/>
      <c r="K17" s="278"/>
      <c r="L17" s="278"/>
    </row>
    <row r="18" spans="1:12" ht="15.95" customHeight="1">
      <c r="A18" s="333"/>
      <c r="B18" s="332" t="s">
        <v>103</v>
      </c>
      <c r="C18" s="140">
        <v>26</v>
      </c>
      <c r="D18" s="102">
        <v>1272.0000000000002</v>
      </c>
      <c r="E18" s="102">
        <v>2598.9999999999991</v>
      </c>
      <c r="F18" s="102">
        <v>16752</v>
      </c>
      <c r="G18" s="312">
        <v>41148.000000000007</v>
      </c>
      <c r="H18" s="154" t="s">
        <v>113</v>
      </c>
      <c r="I18" s="338"/>
      <c r="J18" s="278"/>
      <c r="K18" s="278"/>
      <c r="L18" s="278"/>
    </row>
    <row r="19" spans="1:12" ht="15.95" customHeight="1">
      <c r="A19" s="333"/>
      <c r="B19" s="332" t="s">
        <v>104</v>
      </c>
      <c r="C19" s="140">
        <v>26</v>
      </c>
      <c r="D19" s="102">
        <v>1194.0000000000002</v>
      </c>
      <c r="E19" s="102">
        <v>2421.6666666666665</v>
      </c>
      <c r="F19" s="102">
        <v>21229</v>
      </c>
      <c r="G19" s="312">
        <v>59696.000000000007</v>
      </c>
      <c r="H19" s="154" t="s">
        <v>108</v>
      </c>
      <c r="I19" s="338"/>
      <c r="J19" s="278"/>
      <c r="K19" s="278"/>
      <c r="L19" s="278"/>
    </row>
    <row r="20" spans="1:12" ht="15.95" customHeight="1">
      <c r="A20" s="333"/>
      <c r="B20" s="332" t="s">
        <v>105</v>
      </c>
      <c r="C20" s="140">
        <v>26</v>
      </c>
      <c r="D20" s="102">
        <v>1297.6666666666663</v>
      </c>
      <c r="E20" s="102">
        <v>2903</v>
      </c>
      <c r="F20" s="102">
        <v>21097.999999999996</v>
      </c>
      <c r="G20" s="312">
        <v>57997</v>
      </c>
      <c r="H20" s="154" t="s">
        <v>109</v>
      </c>
      <c r="I20" s="338"/>
      <c r="J20" s="280"/>
      <c r="K20" s="280"/>
    </row>
    <row r="21" spans="1:12" ht="15.95" customHeight="1">
      <c r="A21" s="333"/>
      <c r="B21" s="332" t="s">
        <v>106</v>
      </c>
      <c r="C21" s="140">
        <v>27</v>
      </c>
      <c r="D21" s="102">
        <v>1351.6666666666667</v>
      </c>
      <c r="E21" s="102">
        <v>3179.3333333333335</v>
      </c>
      <c r="F21" s="102">
        <v>23853.000000000004</v>
      </c>
      <c r="G21" s="312">
        <v>61521.000000000022</v>
      </c>
      <c r="H21" s="154" t="s">
        <v>110</v>
      </c>
      <c r="I21" s="338"/>
    </row>
    <row r="22" spans="1:12" ht="15.95" customHeight="1">
      <c r="A22" s="333" t="s">
        <v>114</v>
      </c>
      <c r="B22" s="332"/>
      <c r="C22" s="311">
        <v>28</v>
      </c>
      <c r="D22" s="133">
        <v>1478</v>
      </c>
      <c r="E22" s="133">
        <v>3078.9999999999995</v>
      </c>
      <c r="F22" s="133">
        <v>184469</v>
      </c>
      <c r="G22" s="310">
        <v>432636.00000000006</v>
      </c>
      <c r="H22" s="559" t="s">
        <v>115</v>
      </c>
      <c r="I22" s="560"/>
    </row>
    <row r="23" spans="1:12" ht="15.95" customHeight="1">
      <c r="A23" s="333"/>
      <c r="B23" s="332" t="s">
        <v>103</v>
      </c>
      <c r="C23" s="140">
        <v>30</v>
      </c>
      <c r="D23" s="102">
        <v>1466.9999999999998</v>
      </c>
      <c r="E23" s="102">
        <v>3194.9999999999995</v>
      </c>
      <c r="F23" s="102">
        <v>58124.999999999985</v>
      </c>
      <c r="G23" s="312">
        <v>111913.00000000001</v>
      </c>
      <c r="H23" s="154" t="s">
        <v>113</v>
      </c>
      <c r="I23" s="338"/>
    </row>
    <row r="24" spans="1:12" ht="15.95" customHeight="1">
      <c r="A24" s="333"/>
      <c r="B24" s="332" t="s">
        <v>104</v>
      </c>
      <c r="C24" s="140">
        <v>27</v>
      </c>
      <c r="D24" s="102">
        <v>1445.0000000000002</v>
      </c>
      <c r="E24" s="102">
        <v>3032.9999999999986</v>
      </c>
      <c r="F24" s="102">
        <v>55818.000000000007</v>
      </c>
      <c r="G24" s="312">
        <v>133116</v>
      </c>
      <c r="H24" s="154" t="s">
        <v>108</v>
      </c>
      <c r="I24" s="338"/>
    </row>
    <row r="25" spans="1:12" ht="15.95" customHeight="1">
      <c r="A25" s="333"/>
      <c r="B25" s="332" t="s">
        <v>105</v>
      </c>
      <c r="C25" s="140">
        <v>28</v>
      </c>
      <c r="D25" s="102">
        <v>1538.6666666666667</v>
      </c>
      <c r="E25" s="102">
        <v>3015</v>
      </c>
      <c r="F25" s="102">
        <v>29134.000000000007</v>
      </c>
      <c r="G25" s="312">
        <v>73242.000000000015</v>
      </c>
      <c r="H25" s="154" t="s">
        <v>109</v>
      </c>
      <c r="I25" s="338"/>
    </row>
    <row r="26" spans="1:12" ht="15.95" customHeight="1">
      <c r="A26" s="333"/>
      <c r="B26" s="332" t="s">
        <v>106</v>
      </c>
      <c r="C26" s="140">
        <v>28</v>
      </c>
      <c r="D26" s="102">
        <v>1461.3333333333333</v>
      </c>
      <c r="E26" s="102">
        <v>3072.9999999999995</v>
      </c>
      <c r="F26" s="102">
        <v>41391.999999999993</v>
      </c>
      <c r="G26" s="312">
        <v>114365</v>
      </c>
      <c r="H26" s="154" t="s">
        <v>110</v>
      </c>
      <c r="I26" s="338"/>
    </row>
    <row r="27" spans="1:12" ht="15.95" customHeight="1">
      <c r="A27" s="333" t="s">
        <v>116</v>
      </c>
      <c r="B27" s="332"/>
      <c r="C27" s="311">
        <v>28</v>
      </c>
      <c r="D27" s="133">
        <v>2049.583333333333</v>
      </c>
      <c r="E27" s="133">
        <v>4340.6666666666661</v>
      </c>
      <c r="F27" s="133">
        <v>225164</v>
      </c>
      <c r="G27" s="310">
        <v>569641.00000000012</v>
      </c>
      <c r="H27" s="561" t="s">
        <v>117</v>
      </c>
      <c r="I27" s="562"/>
    </row>
    <row r="28" spans="1:12" ht="15.95" customHeight="1">
      <c r="A28" s="333"/>
      <c r="B28" s="332" t="s">
        <v>103</v>
      </c>
      <c r="C28" s="140">
        <v>28</v>
      </c>
      <c r="D28" s="102">
        <v>1943.666666666667</v>
      </c>
      <c r="E28" s="102">
        <v>4104.333333333333</v>
      </c>
      <c r="F28" s="102">
        <v>55934.999999999993</v>
      </c>
      <c r="G28" s="312">
        <v>138902.00000000006</v>
      </c>
      <c r="H28" s="154" t="s">
        <v>113</v>
      </c>
      <c r="I28" s="338"/>
    </row>
    <row r="29" spans="1:12" ht="15.95" customHeight="1">
      <c r="A29" s="333"/>
      <c r="B29" s="332" t="s">
        <v>104</v>
      </c>
      <c r="C29" s="140">
        <v>28</v>
      </c>
      <c r="D29" s="102">
        <v>2090.6666666666661</v>
      </c>
      <c r="E29" s="102">
        <v>4448.6666666666652</v>
      </c>
      <c r="F29" s="102">
        <v>50402</v>
      </c>
      <c r="G29" s="312">
        <v>140336</v>
      </c>
      <c r="H29" s="154" t="s">
        <v>108</v>
      </c>
      <c r="I29" s="338"/>
    </row>
    <row r="30" spans="1:12" ht="15.95" customHeight="1">
      <c r="A30" s="333"/>
      <c r="B30" s="332" t="s">
        <v>105</v>
      </c>
      <c r="C30" s="140">
        <v>27</v>
      </c>
      <c r="D30" s="102">
        <v>2065.3333333333335</v>
      </c>
      <c r="E30" s="102">
        <v>4397.333333333333</v>
      </c>
      <c r="F30" s="102">
        <v>51976</v>
      </c>
      <c r="G30" s="312">
        <v>115095.00000000003</v>
      </c>
      <c r="H30" s="154" t="s">
        <v>109</v>
      </c>
      <c r="I30" s="338"/>
    </row>
    <row r="31" spans="1:12" ht="15.95" customHeight="1">
      <c r="A31" s="333"/>
      <c r="B31" s="332" t="s">
        <v>106</v>
      </c>
      <c r="C31" s="140">
        <v>28</v>
      </c>
      <c r="D31" s="102">
        <v>2098.6666666666661</v>
      </c>
      <c r="E31" s="102">
        <v>4412.3333333333339</v>
      </c>
      <c r="F31" s="102">
        <v>66851</v>
      </c>
      <c r="G31" s="312">
        <v>175308.00000000006</v>
      </c>
      <c r="H31" s="154" t="s">
        <v>110</v>
      </c>
      <c r="I31" s="338"/>
    </row>
    <row r="32" spans="1:12" ht="15.95" customHeight="1">
      <c r="A32" s="249" t="s">
        <v>118</v>
      </c>
      <c r="B32" s="332"/>
      <c r="C32" s="311">
        <v>12</v>
      </c>
      <c r="D32" s="133">
        <v>536.25</v>
      </c>
      <c r="E32" s="133">
        <v>985.08333333333348</v>
      </c>
      <c r="F32" s="133">
        <v>3063</v>
      </c>
      <c r="G32" s="310">
        <v>8987</v>
      </c>
      <c r="H32" s="561" t="s">
        <v>119</v>
      </c>
      <c r="I32" s="562"/>
    </row>
    <row r="33" spans="1:9" ht="15.95" customHeight="1">
      <c r="A33" s="249"/>
      <c r="B33" s="332" t="s">
        <v>103</v>
      </c>
      <c r="C33" s="140">
        <v>10</v>
      </c>
      <c r="D33" s="102">
        <v>398.66666666666669</v>
      </c>
      <c r="E33" s="102">
        <v>713.33333333333348</v>
      </c>
      <c r="F33" s="102">
        <v>700.99999999999989</v>
      </c>
      <c r="G33" s="312">
        <v>1497</v>
      </c>
      <c r="H33" s="154" t="s">
        <v>113</v>
      </c>
      <c r="I33" s="339"/>
    </row>
    <row r="34" spans="1:9" ht="15.95" customHeight="1">
      <c r="A34" s="333"/>
      <c r="B34" s="332" t="s">
        <v>104</v>
      </c>
      <c r="C34" s="140">
        <v>12</v>
      </c>
      <c r="D34" s="102">
        <v>492.33333333333331</v>
      </c>
      <c r="E34" s="102">
        <v>860.99999999999989</v>
      </c>
      <c r="F34" s="102">
        <v>639</v>
      </c>
      <c r="G34" s="312">
        <v>1395</v>
      </c>
      <c r="H34" s="154" t="s">
        <v>108</v>
      </c>
      <c r="I34" s="338"/>
    </row>
    <row r="35" spans="1:9" ht="15.95" customHeight="1">
      <c r="A35" s="330"/>
      <c r="B35" s="332" t="s">
        <v>105</v>
      </c>
      <c r="C35" s="140">
        <v>12</v>
      </c>
      <c r="D35" s="102">
        <v>626.99999999999989</v>
      </c>
      <c r="E35" s="102">
        <v>1183.0000000000002</v>
      </c>
      <c r="F35" s="102">
        <v>898.00000000000011</v>
      </c>
      <c r="G35" s="312">
        <v>2399</v>
      </c>
      <c r="H35" s="154" t="s">
        <v>109</v>
      </c>
      <c r="I35" s="136"/>
    </row>
    <row r="36" spans="1:9" ht="13.5" customHeight="1">
      <c r="A36" s="334"/>
      <c r="B36" s="335" t="s">
        <v>106</v>
      </c>
      <c r="C36" s="141">
        <v>12</v>
      </c>
      <c r="D36" s="313">
        <v>627</v>
      </c>
      <c r="E36" s="313">
        <v>1183.0000000000002</v>
      </c>
      <c r="F36" s="313">
        <v>825</v>
      </c>
      <c r="G36" s="314">
        <v>3696</v>
      </c>
      <c r="H36" s="340" t="s">
        <v>110</v>
      </c>
      <c r="I36" s="138"/>
    </row>
    <row r="37" spans="1:9" ht="15.95" customHeight="1">
      <c r="A37" s="565" t="s">
        <v>120</v>
      </c>
      <c r="B37" s="565"/>
      <c r="C37" s="565"/>
      <c r="D37" s="565"/>
      <c r="E37" s="565"/>
      <c r="F37" s="566" t="s">
        <v>121</v>
      </c>
      <c r="G37" s="566"/>
      <c r="H37" s="566"/>
      <c r="I37" s="566"/>
    </row>
    <row r="38" spans="1:9" ht="13.5" customHeight="1">
      <c r="A38" s="563" t="s">
        <v>122</v>
      </c>
      <c r="B38" s="563"/>
      <c r="C38" s="563"/>
      <c r="D38" s="563"/>
      <c r="E38" s="563"/>
      <c r="F38" s="564" t="s">
        <v>123</v>
      </c>
      <c r="G38" s="564"/>
      <c r="H38" s="564"/>
      <c r="I38" s="564"/>
    </row>
  </sheetData>
  <mergeCells count="20">
    <mergeCell ref="A7:B7"/>
    <mergeCell ref="H7:I7"/>
    <mergeCell ref="H17:I17"/>
    <mergeCell ref="A1:I1"/>
    <mergeCell ref="A2:I2"/>
    <mergeCell ref="C4:C5"/>
    <mergeCell ref="D4:D5"/>
    <mergeCell ref="E4:E5"/>
    <mergeCell ref="F4:F5"/>
    <mergeCell ref="G4:G5"/>
    <mergeCell ref="A4:B6"/>
    <mergeCell ref="H4:I6"/>
    <mergeCell ref="H12:I12"/>
    <mergeCell ref="H22:I22"/>
    <mergeCell ref="H27:I27"/>
    <mergeCell ref="H32:I32"/>
    <mergeCell ref="A38:E38"/>
    <mergeCell ref="F38:I38"/>
    <mergeCell ref="A37:E37"/>
    <mergeCell ref="F37:I3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7" orientation="portrait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&amp;C43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rightToLeft="1" tabSelected="1" view="pageBreakPreview" zoomScaleNormal="100" zoomScaleSheetLayoutView="100" workbookViewId="0">
      <selection activeCell="J1" sqref="J1:J1048576"/>
    </sheetView>
  </sheetViews>
  <sheetFormatPr defaultRowHeight="14.25"/>
  <cols>
    <col min="2" max="2" width="6.125" customWidth="1"/>
    <col min="3" max="3" width="8.875" customWidth="1"/>
    <col min="4" max="4" width="10.5" customWidth="1"/>
    <col min="5" max="5" width="10" customWidth="1"/>
    <col min="6" max="6" width="12.625" customWidth="1"/>
    <col min="7" max="7" width="8.375" customWidth="1"/>
    <col min="8" max="8" width="5.625" customWidth="1"/>
    <col min="9" max="9" width="15.25" customWidth="1"/>
  </cols>
  <sheetData>
    <row r="1" spans="1:9" ht="21.75">
      <c r="A1" s="450" t="s">
        <v>236</v>
      </c>
      <c r="B1" s="450"/>
      <c r="C1" s="450"/>
      <c r="D1" s="450"/>
      <c r="E1" s="450"/>
      <c r="F1" s="450"/>
      <c r="G1" s="450"/>
      <c r="H1" s="450"/>
      <c r="I1" s="450"/>
    </row>
    <row r="2" spans="1:9" ht="29.25" customHeight="1">
      <c r="A2" s="484" t="s">
        <v>237</v>
      </c>
      <c r="B2" s="484"/>
      <c r="C2" s="484"/>
      <c r="D2" s="484"/>
      <c r="E2" s="484"/>
      <c r="F2" s="484"/>
      <c r="G2" s="484"/>
      <c r="H2" s="484"/>
      <c r="I2" s="484"/>
    </row>
    <row r="3" spans="1:9" ht="5.0999999999999996" customHeight="1">
      <c r="A3" s="29"/>
    </row>
    <row r="4" spans="1:9" ht="17.25" customHeight="1">
      <c r="A4" s="587" t="s">
        <v>277</v>
      </c>
      <c r="B4" s="588"/>
      <c r="C4" s="486" t="s">
        <v>137</v>
      </c>
      <c r="D4" s="589" t="s">
        <v>3</v>
      </c>
      <c r="E4" s="589"/>
      <c r="F4" s="591" t="s">
        <v>126</v>
      </c>
      <c r="G4" s="592"/>
      <c r="H4" s="533" t="s">
        <v>100</v>
      </c>
      <c r="I4" s="533"/>
    </row>
    <row r="5" spans="1:9" ht="18" customHeight="1">
      <c r="A5" s="587"/>
      <c r="B5" s="588"/>
      <c r="C5" s="573"/>
      <c r="D5" s="590" t="s">
        <v>4</v>
      </c>
      <c r="E5" s="590"/>
      <c r="F5" s="593" t="s">
        <v>268</v>
      </c>
      <c r="G5" s="594"/>
      <c r="H5" s="533"/>
      <c r="I5" s="533"/>
    </row>
    <row r="6" spans="1:9" ht="17.25">
      <c r="A6" s="587"/>
      <c r="B6" s="588"/>
      <c r="C6" s="470" t="s">
        <v>138</v>
      </c>
      <c r="D6" s="420" t="s">
        <v>10</v>
      </c>
      <c r="E6" s="95" t="s">
        <v>279</v>
      </c>
      <c r="F6" s="95" t="s">
        <v>10</v>
      </c>
      <c r="G6" s="95" t="s">
        <v>278</v>
      </c>
      <c r="H6" s="533"/>
      <c r="I6" s="533"/>
    </row>
    <row r="7" spans="1:9" ht="14.25" customHeight="1">
      <c r="A7" s="587"/>
      <c r="B7" s="588"/>
      <c r="C7" s="470"/>
      <c r="D7" s="585" t="s">
        <v>139</v>
      </c>
      <c r="E7" s="525" t="s">
        <v>271</v>
      </c>
      <c r="F7" s="525" t="s">
        <v>139</v>
      </c>
      <c r="G7" s="525" t="s">
        <v>271</v>
      </c>
      <c r="H7" s="533"/>
      <c r="I7" s="533"/>
    </row>
    <row r="8" spans="1:9" ht="12.75" customHeight="1">
      <c r="A8" s="587"/>
      <c r="B8" s="588"/>
      <c r="C8" s="471"/>
      <c r="D8" s="586"/>
      <c r="E8" s="526"/>
      <c r="F8" s="526"/>
      <c r="G8" s="526"/>
      <c r="H8" s="533"/>
      <c r="I8" s="533"/>
    </row>
    <row r="9" spans="1:9" ht="15.95" customHeight="1">
      <c r="A9" s="597" t="s">
        <v>127</v>
      </c>
      <c r="B9" s="598"/>
      <c r="C9" s="160">
        <v>2.4576998050682266</v>
      </c>
      <c r="D9" s="402">
        <v>1440.5589041095891</v>
      </c>
      <c r="E9" s="158">
        <v>26.062457558369118</v>
      </c>
      <c r="F9" s="402">
        <v>3436.9753424657542</v>
      </c>
      <c r="G9" s="159">
        <v>29.404969385352342</v>
      </c>
      <c r="H9" s="569" t="s">
        <v>128</v>
      </c>
      <c r="I9" s="570"/>
    </row>
    <row r="10" spans="1:9" ht="15.95" customHeight="1">
      <c r="A10" s="142"/>
      <c r="B10" s="27" t="s">
        <v>103</v>
      </c>
      <c r="C10" s="160">
        <v>2.2197863591668914</v>
      </c>
      <c r="D10" s="403">
        <v>1583.944444444445</v>
      </c>
      <c r="E10" s="161">
        <v>30.134018221404872</v>
      </c>
      <c r="F10" s="403">
        <v>3311.0333333333347</v>
      </c>
      <c r="G10" s="162">
        <v>30.019341775212322</v>
      </c>
      <c r="H10" s="281" t="s">
        <v>103</v>
      </c>
      <c r="I10" s="136"/>
    </row>
    <row r="11" spans="1:9" ht="15.95" customHeight="1">
      <c r="A11" s="139"/>
      <c r="B11" s="27" t="s">
        <v>104</v>
      </c>
      <c r="C11" s="160">
        <v>2.5805872324303847</v>
      </c>
      <c r="D11" s="403">
        <v>1375.3406593406594</v>
      </c>
      <c r="E11" s="161">
        <v>25.525995904615062</v>
      </c>
      <c r="F11" s="403">
        <v>3742.5604395604396</v>
      </c>
      <c r="G11" s="162">
        <v>33.334366482635595</v>
      </c>
      <c r="H11" s="281" t="s">
        <v>104</v>
      </c>
      <c r="I11" s="136"/>
    </row>
    <row r="12" spans="1:9" ht="15.95" customHeight="1">
      <c r="A12" s="139"/>
      <c r="B12" s="27" t="s">
        <v>105</v>
      </c>
      <c r="C12" s="160">
        <v>2.381520049444684</v>
      </c>
      <c r="D12" s="403">
        <v>1251.2391304347825</v>
      </c>
      <c r="E12" s="161">
        <v>21.923358201754159</v>
      </c>
      <c r="F12" s="403">
        <v>2764.271739130435</v>
      </c>
      <c r="G12" s="162">
        <v>23.004924593295897</v>
      </c>
      <c r="H12" s="281" t="s">
        <v>105</v>
      </c>
      <c r="I12" s="136"/>
    </row>
    <row r="13" spans="1:9" ht="15.95" customHeight="1">
      <c r="A13" s="139"/>
      <c r="B13" s="27" t="s">
        <v>106</v>
      </c>
      <c r="C13" s="160">
        <v>2.6312813796114396</v>
      </c>
      <c r="D13" s="403">
        <v>1554.1195652173913</v>
      </c>
      <c r="E13" s="161">
        <v>26.992176782563387</v>
      </c>
      <c r="F13" s="403">
        <v>3930.6195652173924</v>
      </c>
      <c r="G13" s="162">
        <v>31.493666726275777</v>
      </c>
      <c r="H13" s="281" t="s">
        <v>106</v>
      </c>
      <c r="I13" s="136"/>
    </row>
    <row r="14" spans="1:9" ht="15.95" customHeight="1">
      <c r="A14" s="249" t="s">
        <v>129</v>
      </c>
      <c r="B14" s="282"/>
      <c r="C14" s="160">
        <v>1.5445397447153373</v>
      </c>
      <c r="D14" s="403">
        <v>38.441095890410963</v>
      </c>
      <c r="E14" s="161">
        <v>20.816477918995108</v>
      </c>
      <c r="F14" s="403">
        <v>62.657534246575352</v>
      </c>
      <c r="G14" s="162">
        <v>12.336183936979559</v>
      </c>
      <c r="H14" s="154"/>
      <c r="I14" s="137" t="s">
        <v>130</v>
      </c>
    </row>
    <row r="15" spans="1:9" ht="15.95" customHeight="1">
      <c r="A15" s="144"/>
      <c r="B15" s="30" t="s">
        <v>103</v>
      </c>
      <c r="C15" s="185">
        <v>1.6598315635298426</v>
      </c>
      <c r="D15" s="404">
        <v>32.722222222222221</v>
      </c>
      <c r="E15" s="186">
        <v>18.698412698412696</v>
      </c>
      <c r="F15" s="404">
        <v>50.366666666666667</v>
      </c>
      <c r="G15" s="187">
        <v>12.049441786283893</v>
      </c>
      <c r="H15" s="183" t="s">
        <v>103</v>
      </c>
      <c r="I15" s="155"/>
    </row>
    <row r="16" spans="1:9" ht="15.95" customHeight="1">
      <c r="A16" s="144"/>
      <c r="B16" s="30" t="s">
        <v>104</v>
      </c>
      <c r="C16" s="185">
        <v>1.5513249292513502</v>
      </c>
      <c r="D16" s="404">
        <v>40.46153846153846</v>
      </c>
      <c r="E16" s="186">
        <v>24.374420759962927</v>
      </c>
      <c r="F16" s="404">
        <v>66.263736263736263</v>
      </c>
      <c r="G16" s="187">
        <v>14.311822087200058</v>
      </c>
      <c r="H16" s="183" t="s">
        <v>104</v>
      </c>
      <c r="I16" s="155"/>
    </row>
    <row r="17" spans="1:9" ht="15.95" customHeight="1">
      <c r="A17" s="144"/>
      <c r="B17" s="30" t="s">
        <v>105</v>
      </c>
      <c r="C17" s="185">
        <v>1.5163043478260871</v>
      </c>
      <c r="D17" s="404">
        <v>36.282608695652179</v>
      </c>
      <c r="E17" s="186">
        <v>20.307430240103834</v>
      </c>
      <c r="F17" s="404">
        <v>60.652173913043498</v>
      </c>
      <c r="G17" s="187">
        <v>11.716453428147485</v>
      </c>
      <c r="H17" s="183" t="s">
        <v>105</v>
      </c>
      <c r="I17" s="155"/>
    </row>
    <row r="18" spans="1:9" ht="15.95" customHeight="1">
      <c r="A18" s="249"/>
      <c r="B18" s="30" t="s">
        <v>106</v>
      </c>
      <c r="C18" s="185">
        <v>1.4919050787314263</v>
      </c>
      <c r="D18" s="404">
        <v>44.195652173913061</v>
      </c>
      <c r="E18" s="186">
        <v>20.180663093110983</v>
      </c>
      <c r="F18" s="404">
        <v>73.119565217391312</v>
      </c>
      <c r="G18" s="187">
        <v>11.551274125970192</v>
      </c>
      <c r="H18" s="183" t="s">
        <v>106</v>
      </c>
      <c r="I18" s="155"/>
    </row>
    <row r="19" spans="1:9" ht="15.95" customHeight="1">
      <c r="A19" s="249" t="s">
        <v>131</v>
      </c>
      <c r="B19" s="282"/>
      <c r="C19" s="160">
        <v>2.6571407900448558</v>
      </c>
      <c r="D19" s="403">
        <v>446.27671232876713</v>
      </c>
      <c r="E19" s="161">
        <v>34.89717547207875</v>
      </c>
      <c r="F19" s="403">
        <v>603.73150684931511</v>
      </c>
      <c r="G19" s="162">
        <v>21.750211901263267</v>
      </c>
      <c r="H19" s="411"/>
      <c r="I19" s="412" t="s">
        <v>132</v>
      </c>
    </row>
    <row r="20" spans="1:9" ht="15.95" customHeight="1">
      <c r="A20" s="144"/>
      <c r="B20" s="30" t="s">
        <v>103</v>
      </c>
      <c r="C20" s="185">
        <v>2.4563037249283672</v>
      </c>
      <c r="D20" s="404">
        <v>361.87777777777779</v>
      </c>
      <c r="E20" s="186">
        <v>28.449510831586299</v>
      </c>
      <c r="F20" s="404">
        <v>457.2000000000001</v>
      </c>
      <c r="G20" s="187">
        <v>17.591381300500203</v>
      </c>
      <c r="H20" s="183" t="s">
        <v>103</v>
      </c>
      <c r="I20" s="412"/>
    </row>
    <row r="21" spans="1:9" ht="15.95" customHeight="1">
      <c r="A21" s="144"/>
      <c r="B21" s="30" t="s">
        <v>104</v>
      </c>
      <c r="C21" s="185">
        <v>2.8120024494794857</v>
      </c>
      <c r="D21" s="404">
        <v>477.89010989010995</v>
      </c>
      <c r="E21" s="186">
        <v>40.024297310729466</v>
      </c>
      <c r="F21" s="404">
        <v>656.00000000000011</v>
      </c>
      <c r="G21" s="187">
        <v>27.088781830695119</v>
      </c>
      <c r="H21" s="183" t="s">
        <v>104</v>
      </c>
      <c r="I21" s="412"/>
    </row>
    <row r="22" spans="1:9" ht="15.95" customHeight="1">
      <c r="A22" s="144"/>
      <c r="B22" s="30" t="s">
        <v>105</v>
      </c>
      <c r="C22" s="185">
        <v>2.7489335482036217</v>
      </c>
      <c r="D22" s="404">
        <v>471.11956521739148</v>
      </c>
      <c r="E22" s="186">
        <v>36.305129608327121</v>
      </c>
      <c r="F22" s="404">
        <v>630.4021739130435</v>
      </c>
      <c r="G22" s="187">
        <v>21.715541643577112</v>
      </c>
      <c r="H22" s="183" t="s">
        <v>105</v>
      </c>
      <c r="I22" s="412"/>
    </row>
    <row r="23" spans="1:9" ht="15.95" customHeight="1">
      <c r="A23" s="249"/>
      <c r="B23" s="30" t="s">
        <v>106</v>
      </c>
      <c r="C23" s="185">
        <v>2.5791724311407376</v>
      </c>
      <c r="D23" s="404">
        <v>472.72826086956519</v>
      </c>
      <c r="E23" s="186">
        <v>34.973730767168817</v>
      </c>
      <c r="F23" s="404">
        <v>668.70652173913072</v>
      </c>
      <c r="G23" s="187">
        <v>21.032916389362466</v>
      </c>
      <c r="H23" s="183" t="s">
        <v>106</v>
      </c>
      <c r="I23" s="412"/>
    </row>
    <row r="24" spans="1:9" ht="15.95" customHeight="1">
      <c r="A24" s="595" t="s">
        <v>114</v>
      </c>
      <c r="B24" s="596"/>
      <c r="C24" s="160">
        <v>2.3453046311304342</v>
      </c>
      <c r="D24" s="403">
        <v>617.29863013698628</v>
      </c>
      <c r="E24" s="161">
        <v>41.765807181122213</v>
      </c>
      <c r="F24" s="403">
        <v>1185.3041095890412</v>
      </c>
      <c r="G24" s="162">
        <v>38.496398492661299</v>
      </c>
      <c r="H24" s="559" t="s">
        <v>133</v>
      </c>
      <c r="I24" s="560"/>
    </row>
    <row r="25" spans="1:9" ht="15.95" customHeight="1">
      <c r="A25" s="144"/>
      <c r="B25" s="30" t="s">
        <v>103</v>
      </c>
      <c r="C25" s="185">
        <v>1.92538494623656</v>
      </c>
      <c r="D25" s="404">
        <v>862.65555555555602</v>
      </c>
      <c r="E25" s="186">
        <v>58.804059683405328</v>
      </c>
      <c r="F25" s="404">
        <v>1243.4777777777779</v>
      </c>
      <c r="G25" s="187">
        <v>38.919492262215279</v>
      </c>
      <c r="H25" s="183" t="s">
        <v>103</v>
      </c>
      <c r="I25" s="137"/>
    </row>
    <row r="26" spans="1:9" ht="15.95" customHeight="1">
      <c r="A26" s="144"/>
      <c r="B26" s="30" t="s">
        <v>104</v>
      </c>
      <c r="C26" s="185">
        <v>2.384822100397721</v>
      </c>
      <c r="D26" s="404">
        <v>561.37362637362639</v>
      </c>
      <c r="E26" s="186">
        <v>38.849385908209435</v>
      </c>
      <c r="F26" s="404">
        <v>1462.8131868131868</v>
      </c>
      <c r="G26" s="187">
        <v>48.229910544450625</v>
      </c>
      <c r="H26" s="183" t="s">
        <v>104</v>
      </c>
      <c r="I26" s="137"/>
    </row>
    <row r="27" spans="1:9" ht="15.95" customHeight="1">
      <c r="A27" s="144"/>
      <c r="B27" s="30" t="s">
        <v>105</v>
      </c>
      <c r="C27" s="185">
        <v>2.5139699320381683</v>
      </c>
      <c r="D27" s="404">
        <v>437.45652173913027</v>
      </c>
      <c r="E27" s="186">
        <v>28.430883128626316</v>
      </c>
      <c r="F27" s="404">
        <v>796.10869565217411</v>
      </c>
      <c r="G27" s="187">
        <v>26.404931862426999</v>
      </c>
      <c r="H27" s="183" t="s">
        <v>105</v>
      </c>
      <c r="I27" s="137"/>
    </row>
    <row r="28" spans="1:9" ht="15.95" customHeight="1">
      <c r="A28" s="249"/>
      <c r="B28" s="30" t="s">
        <v>106</v>
      </c>
      <c r="C28" s="185">
        <v>2.7629735214534215</v>
      </c>
      <c r="D28" s="404">
        <v>612.43478260869551</v>
      </c>
      <c r="E28" s="186">
        <v>41.909314503332268</v>
      </c>
      <c r="F28" s="404">
        <v>1243.0978260869565</v>
      </c>
      <c r="G28" s="187">
        <v>40.452255974193193</v>
      </c>
      <c r="H28" s="183" t="s">
        <v>106</v>
      </c>
      <c r="I28" s="137"/>
    </row>
    <row r="29" spans="1:9" ht="15.95" customHeight="1">
      <c r="A29" s="249" t="s">
        <v>134</v>
      </c>
      <c r="B29" s="27"/>
      <c r="C29" s="160">
        <v>2.5298937663214374</v>
      </c>
      <c r="D29" s="403">
        <v>314.95342465753424</v>
      </c>
      <c r="E29" s="161">
        <v>15.36670500463676</v>
      </c>
      <c r="F29" s="403">
        <v>1560.6602739726031</v>
      </c>
      <c r="G29" s="162">
        <v>35.95439119887736</v>
      </c>
      <c r="H29" s="154"/>
      <c r="I29" s="137" t="s">
        <v>135</v>
      </c>
    </row>
    <row r="30" spans="1:9" ht="15.95" customHeight="1">
      <c r="A30" s="144"/>
      <c r="B30" s="30" t="s">
        <v>103</v>
      </c>
      <c r="C30" s="185">
        <v>2.4832752301778864</v>
      </c>
      <c r="D30" s="404">
        <v>312.38888888888908</v>
      </c>
      <c r="E30" s="186">
        <v>16.072143142971481</v>
      </c>
      <c r="F30" s="404">
        <v>1543.3555555555563</v>
      </c>
      <c r="G30" s="187">
        <v>37.60307534042613</v>
      </c>
      <c r="H30" s="183" t="s">
        <v>103</v>
      </c>
      <c r="I30" s="137"/>
    </row>
    <row r="31" spans="1:9" ht="15.95" customHeight="1">
      <c r="A31" s="144"/>
      <c r="B31" s="30" t="s">
        <v>104</v>
      </c>
      <c r="C31" s="185">
        <v>2.7843339550017858</v>
      </c>
      <c r="D31" s="404">
        <v>280.42857142857139</v>
      </c>
      <c r="E31" s="186">
        <v>13.413356413994171</v>
      </c>
      <c r="F31" s="404">
        <v>1542.1538461538462</v>
      </c>
      <c r="G31" s="187">
        <v>34.665529285640197</v>
      </c>
      <c r="H31" s="183" t="s">
        <v>104</v>
      </c>
      <c r="I31" s="137"/>
    </row>
    <row r="32" spans="1:9" ht="15.95" customHeight="1">
      <c r="A32" s="144"/>
      <c r="B32" s="30" t="s">
        <v>105</v>
      </c>
      <c r="C32" s="185">
        <v>2.21438740957365</v>
      </c>
      <c r="D32" s="404">
        <v>281.92391304347819</v>
      </c>
      <c r="E32" s="186">
        <v>13.650286299716502</v>
      </c>
      <c r="F32" s="404">
        <v>1251.0326086956525</v>
      </c>
      <c r="G32" s="187">
        <v>28.449801592533031</v>
      </c>
      <c r="H32" s="183" t="s">
        <v>105</v>
      </c>
      <c r="I32" s="137"/>
    </row>
    <row r="33" spans="1:9" ht="15.95" customHeight="1">
      <c r="A33" s="249"/>
      <c r="B33" s="30" t="s">
        <v>106</v>
      </c>
      <c r="C33" s="185">
        <v>2.6223691493021803</v>
      </c>
      <c r="D33" s="404">
        <v>384.64130434782618</v>
      </c>
      <c r="E33" s="186">
        <v>18.327889343130224</v>
      </c>
      <c r="F33" s="404">
        <v>1905.5217391304354</v>
      </c>
      <c r="G33" s="187">
        <v>43.186259857908176</v>
      </c>
      <c r="H33" s="183" t="s">
        <v>106</v>
      </c>
      <c r="I33" s="137"/>
    </row>
    <row r="34" spans="1:9" ht="15.95" customHeight="1">
      <c r="A34" s="595" t="s">
        <v>118</v>
      </c>
      <c r="B34" s="596"/>
      <c r="C34" s="160">
        <v>2.9340515834149525</v>
      </c>
      <c r="D34" s="403">
        <f>SUM(D35:D38)/4.01</f>
        <v>23.45708233000871</v>
      </c>
      <c r="E34" s="161">
        <f>D34/'tab2-1'!D32*100</f>
        <v>4.374281087181112</v>
      </c>
      <c r="F34" s="403">
        <f>'tab2-1'!G32/365</f>
        <v>24.621917808219177</v>
      </c>
      <c r="G34" s="162">
        <f>F34/'tab2-1'!E32*100</f>
        <v>2.4994756255700032</v>
      </c>
      <c r="H34" s="559" t="s">
        <v>136</v>
      </c>
      <c r="I34" s="560"/>
    </row>
    <row r="35" spans="1:9" ht="15.95" customHeight="1">
      <c r="A35" s="249"/>
      <c r="B35" s="30" t="s">
        <v>103</v>
      </c>
      <c r="C35" s="185">
        <v>2.1355206847360915</v>
      </c>
      <c r="D35" s="404">
        <v>14.3</v>
      </c>
      <c r="E35" s="186">
        <v>3.5869565217391304</v>
      </c>
      <c r="F35" s="404">
        <v>16.633333333333333</v>
      </c>
      <c r="G35" s="187">
        <v>2.3317757009345788</v>
      </c>
      <c r="H35" s="183" t="s">
        <v>103</v>
      </c>
      <c r="I35" s="136"/>
    </row>
    <row r="36" spans="1:9" ht="15.95" customHeight="1">
      <c r="A36" s="139"/>
      <c r="B36" s="30" t="s">
        <v>104</v>
      </c>
      <c r="C36" s="185">
        <v>2.183098591549296</v>
      </c>
      <c r="D36" s="404">
        <v>15.186813186813184</v>
      </c>
      <c r="E36" s="186">
        <v>3.0846607691563679</v>
      </c>
      <c r="F36" s="404">
        <v>15.32967032967033</v>
      </c>
      <c r="G36" s="187">
        <v>1.7804495156411537</v>
      </c>
      <c r="H36" s="183" t="s">
        <v>104</v>
      </c>
      <c r="I36" s="136"/>
    </row>
    <row r="37" spans="1:9" ht="15.95" customHeight="1">
      <c r="A37" s="139"/>
      <c r="B37" s="30" t="s">
        <v>105</v>
      </c>
      <c r="C37" s="185">
        <v>2.6714922048997769</v>
      </c>
      <c r="D37" s="404">
        <v>24.456521739130441</v>
      </c>
      <c r="E37" s="186">
        <v>3.9005616808820491</v>
      </c>
      <c r="F37" s="404">
        <v>26.076086956521738</v>
      </c>
      <c r="G37" s="187">
        <v>2.2042338931971033</v>
      </c>
      <c r="H37" s="183" t="s">
        <v>105</v>
      </c>
      <c r="I37" s="136"/>
    </row>
    <row r="38" spans="1:9" ht="15.95" customHeight="1">
      <c r="A38" s="145"/>
      <c r="B38" s="283" t="s">
        <v>106</v>
      </c>
      <c r="C38" s="188">
        <v>4.4800000000000004</v>
      </c>
      <c r="D38" s="405">
        <v>40.119565217391305</v>
      </c>
      <c r="E38" s="189">
        <v>6.3986547396158375</v>
      </c>
      <c r="F38" s="405">
        <v>40.173913043478258</v>
      </c>
      <c r="G38" s="190">
        <v>3.3959351685104187</v>
      </c>
      <c r="H38" s="184" t="s">
        <v>106</v>
      </c>
      <c r="I38" s="138"/>
    </row>
  </sheetData>
  <mergeCells count="20">
    <mergeCell ref="A24:B24"/>
    <mergeCell ref="H24:I24"/>
    <mergeCell ref="H34:I34"/>
    <mergeCell ref="A34:B34"/>
    <mergeCell ref="A9:B9"/>
    <mergeCell ref="H9:I9"/>
    <mergeCell ref="A1:I1"/>
    <mergeCell ref="A2:I2"/>
    <mergeCell ref="D7:D8"/>
    <mergeCell ref="E7:E8"/>
    <mergeCell ref="F7:F8"/>
    <mergeCell ref="A4:B8"/>
    <mergeCell ref="D4:E4"/>
    <mergeCell ref="D5:E5"/>
    <mergeCell ref="H4:I8"/>
    <mergeCell ref="G7:G8"/>
    <mergeCell ref="F4:G4"/>
    <mergeCell ref="F5:G5"/>
    <mergeCell ref="C4:C5"/>
    <mergeCell ref="C6:C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7" orientation="portrait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&amp;C44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B53"/>
  <sheetViews>
    <sheetView rightToLeft="1" view="pageBreakPreview" zoomScale="85" zoomScaleNormal="100" zoomScaleSheetLayoutView="85" workbookViewId="0">
      <selection activeCell="L7" sqref="L7"/>
    </sheetView>
  </sheetViews>
  <sheetFormatPr defaultRowHeight="14.25"/>
  <cols>
    <col min="2" max="2" width="3.75" customWidth="1"/>
    <col min="3" max="3" width="7.375" customWidth="1"/>
    <col min="4" max="4" width="7.25" customWidth="1"/>
    <col min="5" max="5" width="6.75" customWidth="1"/>
    <col min="6" max="6" width="8.125" customWidth="1"/>
    <col min="7" max="7" width="7.875" customWidth="1"/>
    <col min="8" max="8" width="7.5" customWidth="1"/>
    <col min="9" max="9" width="7.875" customWidth="1"/>
    <col min="10" max="10" width="4.625" customWidth="1"/>
    <col min="11" max="11" width="12" customWidth="1"/>
  </cols>
  <sheetData>
    <row r="1" spans="1:28" ht="21.75">
      <c r="A1" s="551" t="s">
        <v>238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</row>
    <row r="2" spans="1:28" ht="15">
      <c r="A2" s="605" t="s">
        <v>239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</row>
    <row r="3" spans="1:28" ht="5.0999999999999996" customHeight="1">
      <c r="A3" s="5"/>
    </row>
    <row r="4" spans="1:28" ht="17.25">
      <c r="A4" s="606" t="s">
        <v>277</v>
      </c>
      <c r="B4" s="606"/>
      <c r="C4" s="508" t="s">
        <v>140</v>
      </c>
      <c r="D4" s="508"/>
      <c r="E4" s="508"/>
      <c r="F4" s="508"/>
      <c r="G4" s="607" t="s">
        <v>141</v>
      </c>
      <c r="H4" s="607"/>
      <c r="I4" s="607"/>
      <c r="J4" s="608" t="s">
        <v>100</v>
      </c>
      <c r="K4" s="608"/>
    </row>
    <row r="5" spans="1:28" ht="17.25">
      <c r="A5" s="606"/>
      <c r="B5" s="606"/>
      <c r="C5" s="36" t="s">
        <v>142</v>
      </c>
      <c r="D5" s="36" t="s">
        <v>144</v>
      </c>
      <c r="E5" s="36" t="s">
        <v>146</v>
      </c>
      <c r="F5" s="36" t="s">
        <v>288</v>
      </c>
      <c r="G5" s="36" t="s">
        <v>149</v>
      </c>
      <c r="H5" s="36" t="s">
        <v>151</v>
      </c>
      <c r="I5" s="448" t="s">
        <v>55</v>
      </c>
      <c r="J5" s="608"/>
      <c r="K5" s="608"/>
    </row>
    <row r="6" spans="1:28">
      <c r="A6" s="606"/>
      <c r="B6" s="606"/>
      <c r="C6" s="447" t="s">
        <v>143</v>
      </c>
      <c r="D6" s="447" t="s">
        <v>145</v>
      </c>
      <c r="E6" s="447" t="s">
        <v>147</v>
      </c>
      <c r="F6" s="447" t="s">
        <v>148</v>
      </c>
      <c r="G6" s="447" t="s">
        <v>150</v>
      </c>
      <c r="H6" s="447" t="s">
        <v>280</v>
      </c>
      <c r="I6" s="277" t="s">
        <v>56</v>
      </c>
      <c r="J6" s="608"/>
      <c r="K6" s="608"/>
    </row>
    <row r="7" spans="1:28" ht="15.95" customHeight="1">
      <c r="A7" s="603" t="s">
        <v>127</v>
      </c>
      <c r="B7" s="604"/>
      <c r="C7" s="208">
        <v>934</v>
      </c>
      <c r="D7" s="208">
        <v>3322</v>
      </c>
      <c r="E7" s="209">
        <v>725</v>
      </c>
      <c r="F7" s="209">
        <v>184</v>
      </c>
      <c r="G7" s="209">
        <v>320</v>
      </c>
      <c r="H7" s="209">
        <v>43</v>
      </c>
      <c r="I7" s="210">
        <v>5528</v>
      </c>
      <c r="J7" s="601" t="s">
        <v>152</v>
      </c>
      <c r="K7" s="602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B7" s="91"/>
    </row>
    <row r="8" spans="1:28" ht="15.95" customHeight="1">
      <c r="A8" s="449"/>
      <c r="B8" s="217" t="s">
        <v>103</v>
      </c>
      <c r="C8" s="133">
        <v>821</v>
      </c>
      <c r="D8" s="133">
        <v>3324</v>
      </c>
      <c r="E8" s="211">
        <v>627</v>
      </c>
      <c r="F8" s="211">
        <v>142</v>
      </c>
      <c r="G8" s="211">
        <v>319</v>
      </c>
      <c r="H8" s="211">
        <v>23</v>
      </c>
      <c r="I8" s="210">
        <v>5256</v>
      </c>
      <c r="J8" s="33" t="s">
        <v>103</v>
      </c>
      <c r="K8" s="3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B8" s="91"/>
    </row>
    <row r="9" spans="1:28" ht="15.95" customHeight="1">
      <c r="A9" s="449"/>
      <c r="B9" s="217" t="s">
        <v>104</v>
      </c>
      <c r="C9" s="133">
        <v>980</v>
      </c>
      <c r="D9" s="133">
        <v>3144</v>
      </c>
      <c r="E9" s="211">
        <v>770</v>
      </c>
      <c r="F9" s="211">
        <v>190</v>
      </c>
      <c r="G9" s="211">
        <v>298</v>
      </c>
      <c r="H9" s="211">
        <v>7</v>
      </c>
      <c r="I9" s="210">
        <v>5388</v>
      </c>
      <c r="J9" s="33" t="s">
        <v>104</v>
      </c>
      <c r="K9" s="3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B9" s="91"/>
    </row>
    <row r="10" spans="1:28" ht="15.95" customHeight="1">
      <c r="A10" s="449"/>
      <c r="B10" s="217" t="s">
        <v>105</v>
      </c>
      <c r="C10" s="133">
        <v>964</v>
      </c>
      <c r="D10" s="133">
        <v>3352</v>
      </c>
      <c r="E10" s="211">
        <v>749</v>
      </c>
      <c r="F10" s="211">
        <v>201</v>
      </c>
      <c r="G10" s="211">
        <v>326</v>
      </c>
      <c r="H10" s="211">
        <v>116</v>
      </c>
      <c r="I10" s="210">
        <v>5707</v>
      </c>
      <c r="J10" s="33" t="s">
        <v>105</v>
      </c>
      <c r="K10" s="3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B10" s="91"/>
    </row>
    <row r="11" spans="1:28" ht="15.95" customHeight="1">
      <c r="A11" s="449"/>
      <c r="B11" s="217" t="s">
        <v>106</v>
      </c>
      <c r="C11" s="133">
        <v>971</v>
      </c>
      <c r="D11" s="133">
        <v>3468</v>
      </c>
      <c r="E11" s="211">
        <v>751</v>
      </c>
      <c r="F11" s="211">
        <v>203</v>
      </c>
      <c r="G11" s="211">
        <v>338</v>
      </c>
      <c r="H11" s="211">
        <v>26</v>
      </c>
      <c r="I11" s="210">
        <v>5758</v>
      </c>
      <c r="J11" s="33" t="s">
        <v>106</v>
      </c>
      <c r="K11" s="3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B11" s="91"/>
    </row>
    <row r="12" spans="1:28" ht="15.95" customHeight="1">
      <c r="A12" s="599" t="s">
        <v>153</v>
      </c>
      <c r="B12" s="600"/>
      <c r="C12" s="208">
        <v>29</v>
      </c>
      <c r="D12" s="208">
        <v>100</v>
      </c>
      <c r="E12" s="209">
        <v>13</v>
      </c>
      <c r="F12" s="209">
        <v>2</v>
      </c>
      <c r="G12" s="209">
        <v>37</v>
      </c>
      <c r="H12" s="209">
        <v>3</v>
      </c>
      <c r="I12" s="210">
        <v>185</v>
      </c>
      <c r="J12" s="601" t="s">
        <v>154</v>
      </c>
      <c r="K12" s="602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B12" s="91"/>
    </row>
    <row r="13" spans="1:28" ht="15.95" customHeight="1">
      <c r="A13" s="449"/>
      <c r="B13" s="218" t="s">
        <v>103</v>
      </c>
      <c r="C13" s="103">
        <v>31</v>
      </c>
      <c r="D13" s="103">
        <v>90</v>
      </c>
      <c r="E13" s="212">
        <v>13</v>
      </c>
      <c r="F13" s="212">
        <v>2</v>
      </c>
      <c r="G13" s="212">
        <v>38</v>
      </c>
      <c r="H13" s="212">
        <v>1</v>
      </c>
      <c r="I13" s="210">
        <v>175</v>
      </c>
      <c r="J13" s="34" t="s">
        <v>103</v>
      </c>
      <c r="K13" s="3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B13" s="91"/>
    </row>
    <row r="14" spans="1:28" ht="15.95" customHeight="1">
      <c r="A14" s="449"/>
      <c r="B14" s="218" t="s">
        <v>104</v>
      </c>
      <c r="C14" s="103">
        <v>28</v>
      </c>
      <c r="D14" s="103">
        <v>88</v>
      </c>
      <c r="E14" s="212">
        <v>12</v>
      </c>
      <c r="F14" s="212">
        <v>2</v>
      </c>
      <c r="G14" s="212">
        <v>35</v>
      </c>
      <c r="H14" s="212">
        <v>1</v>
      </c>
      <c r="I14" s="210">
        <v>166</v>
      </c>
      <c r="J14" s="34" t="s">
        <v>104</v>
      </c>
      <c r="K14" s="3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B14" s="91"/>
    </row>
    <row r="15" spans="1:28" ht="15.95" customHeight="1">
      <c r="A15" s="449"/>
      <c r="B15" s="218" t="s">
        <v>105</v>
      </c>
      <c r="C15" s="103">
        <v>28</v>
      </c>
      <c r="D15" s="103">
        <v>101</v>
      </c>
      <c r="E15" s="212">
        <v>9</v>
      </c>
      <c r="F15" s="212">
        <v>1</v>
      </c>
      <c r="G15" s="212">
        <v>37</v>
      </c>
      <c r="H15" s="212">
        <v>3</v>
      </c>
      <c r="I15" s="210">
        <v>179</v>
      </c>
      <c r="J15" s="34" t="s">
        <v>105</v>
      </c>
      <c r="K15" s="3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B15" s="91"/>
    </row>
    <row r="16" spans="1:28" ht="15.95" customHeight="1">
      <c r="A16" s="449"/>
      <c r="B16" s="218" t="s">
        <v>106</v>
      </c>
      <c r="C16" s="103">
        <v>28</v>
      </c>
      <c r="D16" s="103">
        <v>122</v>
      </c>
      <c r="E16" s="212">
        <v>16</v>
      </c>
      <c r="F16" s="212">
        <v>5</v>
      </c>
      <c r="G16" s="212">
        <v>40</v>
      </c>
      <c r="H16" s="212">
        <v>8</v>
      </c>
      <c r="I16" s="210">
        <v>219</v>
      </c>
      <c r="J16" s="34" t="s">
        <v>106</v>
      </c>
      <c r="K16" s="3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B16" s="91"/>
    </row>
    <row r="17" spans="1:28" ht="15.95" customHeight="1">
      <c r="A17" s="599" t="s">
        <v>111</v>
      </c>
      <c r="B17" s="600"/>
      <c r="C17" s="208">
        <v>341</v>
      </c>
      <c r="D17" s="208">
        <v>618</v>
      </c>
      <c r="E17" s="209">
        <v>115</v>
      </c>
      <c r="F17" s="209">
        <v>72</v>
      </c>
      <c r="G17" s="209">
        <v>126</v>
      </c>
      <c r="H17" s="209">
        <v>7</v>
      </c>
      <c r="I17" s="210">
        <v>1279</v>
      </c>
      <c r="J17" s="601" t="s">
        <v>155</v>
      </c>
      <c r="K17" s="602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B17" s="91"/>
    </row>
    <row r="18" spans="1:28" ht="15.95" customHeight="1">
      <c r="A18" s="449"/>
      <c r="B18" s="218" t="s">
        <v>103</v>
      </c>
      <c r="C18" s="103">
        <v>368</v>
      </c>
      <c r="D18" s="103">
        <v>615</v>
      </c>
      <c r="E18" s="212">
        <v>96</v>
      </c>
      <c r="F18" s="212">
        <v>72</v>
      </c>
      <c r="G18" s="212">
        <v>118</v>
      </c>
      <c r="H18" s="212">
        <v>2</v>
      </c>
      <c r="I18" s="210">
        <v>1272</v>
      </c>
      <c r="J18" s="34" t="s">
        <v>103</v>
      </c>
      <c r="K18" s="3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B18" s="91"/>
    </row>
    <row r="19" spans="1:28" ht="15.95" customHeight="1">
      <c r="A19" s="449"/>
      <c r="B19" s="218" t="s">
        <v>104</v>
      </c>
      <c r="C19" s="103">
        <v>317</v>
      </c>
      <c r="D19" s="103">
        <v>573</v>
      </c>
      <c r="E19" s="212">
        <v>127</v>
      </c>
      <c r="F19" s="212">
        <v>63</v>
      </c>
      <c r="G19" s="212">
        <v>110</v>
      </c>
      <c r="H19" s="212">
        <v>4</v>
      </c>
      <c r="I19" s="210">
        <v>1194</v>
      </c>
      <c r="J19" s="34" t="s">
        <v>104</v>
      </c>
      <c r="K19" s="3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B19" s="91"/>
    </row>
    <row r="20" spans="1:28" ht="15.95" customHeight="1">
      <c r="A20" s="449"/>
      <c r="B20" s="218" t="s">
        <v>105</v>
      </c>
      <c r="C20" s="103">
        <v>331</v>
      </c>
      <c r="D20" s="103">
        <v>633</v>
      </c>
      <c r="E20" s="212">
        <v>121</v>
      </c>
      <c r="F20" s="212">
        <v>77</v>
      </c>
      <c r="G20" s="212">
        <v>131</v>
      </c>
      <c r="H20" s="210">
        <v>4</v>
      </c>
      <c r="I20" s="210">
        <v>1298</v>
      </c>
      <c r="J20" s="34" t="s">
        <v>105</v>
      </c>
      <c r="K20" s="285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B20" s="91"/>
    </row>
    <row r="21" spans="1:28" ht="15.95" customHeight="1">
      <c r="A21" s="449"/>
      <c r="B21" s="218" t="s">
        <v>106</v>
      </c>
      <c r="C21" s="103">
        <v>349</v>
      </c>
      <c r="D21" s="103">
        <v>651</v>
      </c>
      <c r="E21" s="212">
        <v>115</v>
      </c>
      <c r="F21" s="212">
        <v>76</v>
      </c>
      <c r="G21" s="212">
        <v>144</v>
      </c>
      <c r="H21" s="212">
        <v>16</v>
      </c>
      <c r="I21" s="210">
        <v>1352</v>
      </c>
      <c r="J21" s="34" t="s">
        <v>106</v>
      </c>
      <c r="K21" s="3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B21" s="91"/>
    </row>
    <row r="22" spans="1:28" ht="15.95" customHeight="1">
      <c r="A22" s="599" t="s">
        <v>156</v>
      </c>
      <c r="B22" s="600"/>
      <c r="C22" s="208">
        <v>251</v>
      </c>
      <c r="D22" s="208">
        <v>846</v>
      </c>
      <c r="E22" s="209">
        <v>226</v>
      </c>
      <c r="F22" s="209">
        <v>67</v>
      </c>
      <c r="G22" s="209">
        <v>58</v>
      </c>
      <c r="H22" s="209">
        <v>31</v>
      </c>
      <c r="I22" s="210">
        <v>1478</v>
      </c>
      <c r="J22" s="601" t="s">
        <v>157</v>
      </c>
      <c r="K22" s="602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B22" s="91"/>
    </row>
    <row r="23" spans="1:28" ht="15.95" customHeight="1">
      <c r="A23" s="449"/>
      <c r="B23" s="218" t="s">
        <v>103</v>
      </c>
      <c r="C23" s="103">
        <v>130</v>
      </c>
      <c r="D23" s="103">
        <v>1052</v>
      </c>
      <c r="E23" s="212">
        <v>172</v>
      </c>
      <c r="F23" s="212">
        <v>24</v>
      </c>
      <c r="G23" s="212">
        <v>72</v>
      </c>
      <c r="H23" s="212">
        <v>17</v>
      </c>
      <c r="I23" s="210">
        <v>1467</v>
      </c>
      <c r="J23" s="34" t="s">
        <v>103</v>
      </c>
      <c r="K23" s="3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B23" s="91"/>
    </row>
    <row r="24" spans="1:28" ht="15.95" customHeight="1">
      <c r="A24" s="449"/>
      <c r="B24" s="218" t="s">
        <v>104</v>
      </c>
      <c r="C24" s="103">
        <v>289</v>
      </c>
      <c r="D24" s="103">
        <v>772</v>
      </c>
      <c r="E24" s="212">
        <v>248</v>
      </c>
      <c r="F24" s="212">
        <v>81</v>
      </c>
      <c r="G24" s="212">
        <v>54</v>
      </c>
      <c r="H24" s="212">
        <v>0</v>
      </c>
      <c r="I24" s="210">
        <v>1445</v>
      </c>
      <c r="J24" s="34" t="s">
        <v>104</v>
      </c>
      <c r="K24" s="3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B24" s="91"/>
    </row>
    <row r="25" spans="1:28" ht="15.95" customHeight="1">
      <c r="A25" s="449"/>
      <c r="B25" s="218" t="s">
        <v>105</v>
      </c>
      <c r="C25" s="103">
        <v>297</v>
      </c>
      <c r="D25" s="103">
        <v>761</v>
      </c>
      <c r="E25" s="212">
        <v>240</v>
      </c>
      <c r="F25" s="212">
        <v>80</v>
      </c>
      <c r="G25" s="212">
        <v>54</v>
      </c>
      <c r="H25" s="212">
        <v>107</v>
      </c>
      <c r="I25" s="210">
        <v>1539</v>
      </c>
      <c r="J25" s="34" t="s">
        <v>105</v>
      </c>
      <c r="K25" s="3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B25" s="91"/>
    </row>
    <row r="26" spans="1:28" ht="15.95" customHeight="1">
      <c r="A26" s="449"/>
      <c r="B26" s="218" t="s">
        <v>106</v>
      </c>
      <c r="C26" s="103">
        <v>287</v>
      </c>
      <c r="D26" s="103">
        <v>798</v>
      </c>
      <c r="E26" s="212">
        <v>243</v>
      </c>
      <c r="F26" s="212">
        <v>83</v>
      </c>
      <c r="G26" s="212">
        <v>51</v>
      </c>
      <c r="H26" s="212">
        <v>0</v>
      </c>
      <c r="I26" s="210">
        <v>1461</v>
      </c>
      <c r="J26" s="34" t="s">
        <v>106</v>
      </c>
      <c r="K26" s="3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B26" s="91"/>
    </row>
    <row r="27" spans="1:28" ht="15.95" customHeight="1">
      <c r="A27" s="599" t="s">
        <v>116</v>
      </c>
      <c r="B27" s="600"/>
      <c r="C27" s="208">
        <v>202</v>
      </c>
      <c r="D27" s="208">
        <v>1370</v>
      </c>
      <c r="E27" s="209">
        <v>366</v>
      </c>
      <c r="F27" s="209">
        <v>43</v>
      </c>
      <c r="G27" s="209">
        <v>67</v>
      </c>
      <c r="H27" s="209">
        <v>2</v>
      </c>
      <c r="I27" s="210">
        <v>2050</v>
      </c>
      <c r="J27" s="601" t="s">
        <v>158</v>
      </c>
      <c r="K27" s="602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B27" s="91"/>
    </row>
    <row r="28" spans="1:28" ht="15.95" customHeight="1">
      <c r="A28" s="449"/>
      <c r="B28" s="218" t="s">
        <v>103</v>
      </c>
      <c r="C28" s="103">
        <v>190</v>
      </c>
      <c r="D28" s="103">
        <v>1302</v>
      </c>
      <c r="E28" s="212">
        <v>341</v>
      </c>
      <c r="F28" s="212">
        <v>44</v>
      </c>
      <c r="G28" s="212">
        <v>63</v>
      </c>
      <c r="H28" s="212">
        <v>3</v>
      </c>
      <c r="I28" s="210">
        <v>1944</v>
      </c>
      <c r="J28" s="34" t="s">
        <v>103</v>
      </c>
      <c r="K28" s="3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B28" s="91"/>
    </row>
    <row r="29" spans="1:28" ht="15.95" customHeight="1">
      <c r="A29" s="449"/>
      <c r="B29" s="218" t="s">
        <v>104</v>
      </c>
      <c r="C29" s="103">
        <v>206</v>
      </c>
      <c r="D29" s="103">
        <v>1393</v>
      </c>
      <c r="E29" s="212">
        <v>377</v>
      </c>
      <c r="F29" s="212">
        <v>44</v>
      </c>
      <c r="G29" s="212">
        <v>69</v>
      </c>
      <c r="H29" s="212">
        <v>2</v>
      </c>
      <c r="I29" s="210">
        <v>2091</v>
      </c>
      <c r="J29" s="34" t="s">
        <v>104</v>
      </c>
      <c r="K29" s="3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B29" s="91"/>
    </row>
    <row r="30" spans="1:28" ht="15.95" customHeight="1">
      <c r="A30" s="449"/>
      <c r="B30" s="218" t="s">
        <v>105</v>
      </c>
      <c r="C30" s="103">
        <v>205</v>
      </c>
      <c r="D30" s="103">
        <v>1371</v>
      </c>
      <c r="E30" s="212">
        <v>374</v>
      </c>
      <c r="F30" s="212">
        <v>44</v>
      </c>
      <c r="G30" s="212">
        <v>69</v>
      </c>
      <c r="H30" s="212">
        <v>2</v>
      </c>
      <c r="I30" s="210">
        <v>2065</v>
      </c>
      <c r="J30" s="34" t="s">
        <v>105</v>
      </c>
      <c r="K30" s="3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B30" s="91"/>
    </row>
    <row r="31" spans="1:28" ht="15.95" customHeight="1">
      <c r="A31" s="449"/>
      <c r="B31" s="218" t="s">
        <v>106</v>
      </c>
      <c r="C31" s="103">
        <v>205</v>
      </c>
      <c r="D31" s="103">
        <v>1412</v>
      </c>
      <c r="E31" s="212">
        <v>372</v>
      </c>
      <c r="F31" s="212">
        <v>39</v>
      </c>
      <c r="G31" s="212">
        <v>68</v>
      </c>
      <c r="H31" s="212">
        <v>2</v>
      </c>
      <c r="I31" s="210">
        <v>2099</v>
      </c>
      <c r="J31" s="34" t="s">
        <v>106</v>
      </c>
      <c r="K31" s="3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B31" s="91"/>
    </row>
    <row r="32" spans="1:28" ht="15.95" customHeight="1">
      <c r="A32" s="599" t="s">
        <v>159</v>
      </c>
      <c r="B32" s="600"/>
      <c r="C32" s="208">
        <v>111</v>
      </c>
      <c r="D32" s="208">
        <v>388</v>
      </c>
      <c r="E32" s="209">
        <v>5</v>
      </c>
      <c r="F32" s="209">
        <v>0</v>
      </c>
      <c r="G32" s="209">
        <v>32</v>
      </c>
      <c r="H32" s="209">
        <v>0</v>
      </c>
      <c r="I32" s="210">
        <v>536</v>
      </c>
      <c r="J32" s="601" t="s">
        <v>160</v>
      </c>
      <c r="K32" s="602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B32" s="91"/>
    </row>
    <row r="33" spans="1:28" ht="15.95" customHeight="1">
      <c r="A33" s="449"/>
      <c r="B33" s="218" t="s">
        <v>103</v>
      </c>
      <c r="C33" s="103">
        <v>102</v>
      </c>
      <c r="D33" s="103">
        <v>265</v>
      </c>
      <c r="E33" s="212">
        <v>5</v>
      </c>
      <c r="F33" s="212">
        <v>0</v>
      </c>
      <c r="G33" s="212">
        <v>27</v>
      </c>
      <c r="H33" s="212">
        <v>0</v>
      </c>
      <c r="I33" s="210">
        <v>399</v>
      </c>
      <c r="J33" s="34" t="s">
        <v>103</v>
      </c>
      <c r="K33" s="3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B33" s="91"/>
    </row>
    <row r="34" spans="1:28" ht="15.95" customHeight="1">
      <c r="A34" s="449"/>
      <c r="B34" s="218" t="s">
        <v>104</v>
      </c>
      <c r="C34" s="103">
        <v>140</v>
      </c>
      <c r="D34" s="103">
        <v>318</v>
      </c>
      <c r="E34" s="212">
        <v>5</v>
      </c>
      <c r="F34" s="212">
        <v>0</v>
      </c>
      <c r="G34" s="212">
        <v>30</v>
      </c>
      <c r="H34" s="212">
        <v>0</v>
      </c>
      <c r="I34" s="210">
        <v>492</v>
      </c>
      <c r="J34" s="34" t="s">
        <v>104</v>
      </c>
      <c r="K34" s="3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B34" s="91"/>
    </row>
    <row r="35" spans="1:28" ht="15.95" customHeight="1">
      <c r="A35" s="449"/>
      <c r="B35" s="218" t="s">
        <v>105</v>
      </c>
      <c r="C35" s="103">
        <v>102</v>
      </c>
      <c r="D35" s="103">
        <v>485</v>
      </c>
      <c r="E35" s="212">
        <v>5</v>
      </c>
      <c r="F35" s="212">
        <v>0</v>
      </c>
      <c r="G35" s="212">
        <v>35</v>
      </c>
      <c r="H35" s="212">
        <v>0</v>
      </c>
      <c r="I35" s="210">
        <v>627</v>
      </c>
      <c r="J35" s="34" t="s">
        <v>105</v>
      </c>
      <c r="K35" s="3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B35" s="91"/>
    </row>
    <row r="36" spans="1:28" ht="15.95" customHeight="1">
      <c r="A36" s="216"/>
      <c r="B36" s="284" t="s">
        <v>106</v>
      </c>
      <c r="C36" s="213">
        <v>102</v>
      </c>
      <c r="D36" s="213">
        <v>485</v>
      </c>
      <c r="E36" s="214">
        <v>5</v>
      </c>
      <c r="F36" s="214">
        <v>0</v>
      </c>
      <c r="G36" s="214">
        <v>35</v>
      </c>
      <c r="H36" s="214">
        <v>0</v>
      </c>
      <c r="I36" s="215">
        <v>627</v>
      </c>
      <c r="J36" s="35" t="s">
        <v>106</v>
      </c>
      <c r="K36" s="32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B36" s="91"/>
    </row>
    <row r="38" spans="1:28">
      <c r="M38" s="90"/>
      <c r="N38" s="90"/>
      <c r="O38" s="90"/>
      <c r="P38" s="90"/>
      <c r="Q38" s="90"/>
    </row>
    <row r="43" spans="1:28">
      <c r="M43" s="90"/>
      <c r="N43" s="90"/>
      <c r="O43" s="90"/>
      <c r="P43" s="90"/>
      <c r="Q43" s="90"/>
    </row>
    <row r="48" spans="1:28">
      <c r="M48" s="90"/>
      <c r="N48" s="90"/>
      <c r="O48" s="90"/>
      <c r="P48" s="90"/>
      <c r="Q48" s="90"/>
    </row>
    <row r="53" spans="13:17">
      <c r="M53" s="90"/>
      <c r="N53" s="90"/>
      <c r="O53" s="90"/>
      <c r="P53" s="90"/>
      <c r="Q53" s="90"/>
    </row>
  </sheetData>
  <mergeCells count="18">
    <mergeCell ref="A1:K1"/>
    <mergeCell ref="A2:K2"/>
    <mergeCell ref="A4:B6"/>
    <mergeCell ref="C4:F4"/>
    <mergeCell ref="G4:I4"/>
    <mergeCell ref="J4:K6"/>
    <mergeCell ref="A7:B7"/>
    <mergeCell ref="J7:K7"/>
    <mergeCell ref="A12:B12"/>
    <mergeCell ref="J12:K12"/>
    <mergeCell ref="A17:B17"/>
    <mergeCell ref="J17:K17"/>
    <mergeCell ref="A22:B22"/>
    <mergeCell ref="J22:K22"/>
    <mergeCell ref="A27:B27"/>
    <mergeCell ref="J27:K27"/>
    <mergeCell ref="A32:B32"/>
    <mergeCell ref="J32:K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&amp;C45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P19"/>
  <sheetViews>
    <sheetView rightToLeft="1" view="pageBreakPreview" zoomScaleNormal="100" zoomScaleSheetLayoutView="100" workbookViewId="0">
      <selection activeCell="C4" sqref="C4:C5"/>
    </sheetView>
  </sheetViews>
  <sheetFormatPr defaultRowHeight="14.25"/>
  <cols>
    <col min="1" max="1" width="11.875" customWidth="1"/>
    <col min="2" max="2" width="6.875" customWidth="1"/>
    <col min="3" max="3" width="7.375" customWidth="1"/>
    <col min="4" max="4" width="8.5" customWidth="1"/>
    <col min="5" max="5" width="8.75" customWidth="1"/>
    <col min="6" max="6" width="8" customWidth="1"/>
    <col min="7" max="7" width="7.5" customWidth="1"/>
    <col min="8" max="8" width="8.625" customWidth="1"/>
    <col min="9" max="10" width="7.25" customWidth="1"/>
    <col min="11" max="11" width="7.125" customWidth="1"/>
    <col min="12" max="12" width="17" customWidth="1"/>
    <col min="13" max="16" width="9" hidden="1" customWidth="1"/>
  </cols>
  <sheetData>
    <row r="1" spans="1:12" ht="21.75">
      <c r="A1" s="450" t="s">
        <v>270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</row>
    <row r="2" spans="1:12" ht="15">
      <c r="A2" s="609" t="s">
        <v>269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</row>
    <row r="3" spans="1:12" ht="5.0999999999999996" customHeight="1">
      <c r="A3" s="12"/>
    </row>
    <row r="4" spans="1:12" ht="17.25">
      <c r="A4" s="489" t="s">
        <v>9</v>
      </c>
      <c r="B4" s="499" t="s">
        <v>8</v>
      </c>
      <c r="C4" s="499" t="s">
        <v>337</v>
      </c>
      <c r="D4" s="610" t="s">
        <v>303</v>
      </c>
      <c r="E4" s="611"/>
      <c r="F4" s="611"/>
      <c r="G4" s="611"/>
      <c r="H4" s="612" t="s">
        <v>304</v>
      </c>
      <c r="I4" s="612"/>
      <c r="J4" s="612"/>
      <c r="K4" s="613"/>
      <c r="L4" s="453" t="s">
        <v>161</v>
      </c>
    </row>
    <row r="5" spans="1:12" ht="17.25">
      <c r="A5" s="476"/>
      <c r="B5" s="500"/>
      <c r="C5" s="500"/>
      <c r="D5" s="95" t="s">
        <v>162</v>
      </c>
      <c r="E5" s="95" t="s">
        <v>164</v>
      </c>
      <c r="F5" s="95" t="s">
        <v>281</v>
      </c>
      <c r="G5" s="95" t="s">
        <v>165</v>
      </c>
      <c r="H5" s="95" t="s">
        <v>167</v>
      </c>
      <c r="I5" s="95" t="s">
        <v>168</v>
      </c>
      <c r="J5" s="95" t="s">
        <v>169</v>
      </c>
      <c r="K5" s="254" t="s">
        <v>170</v>
      </c>
      <c r="L5" s="460"/>
    </row>
    <row r="6" spans="1:12" ht="25.5" customHeight="1">
      <c r="A6" s="477"/>
      <c r="B6" s="372" t="s">
        <v>36</v>
      </c>
      <c r="C6" s="293" t="s">
        <v>172</v>
      </c>
      <c r="D6" s="296" t="s">
        <v>163</v>
      </c>
      <c r="E6" s="296" t="s">
        <v>261</v>
      </c>
      <c r="F6" s="296" t="s">
        <v>260</v>
      </c>
      <c r="G6" s="296" t="s">
        <v>166</v>
      </c>
      <c r="H6" s="296" t="s">
        <v>282</v>
      </c>
      <c r="I6" s="296" t="s">
        <v>283</v>
      </c>
      <c r="J6" s="356" t="s">
        <v>284</v>
      </c>
      <c r="K6" s="297" t="s">
        <v>285</v>
      </c>
      <c r="L6" s="490"/>
    </row>
    <row r="7" spans="1:12" ht="15.95" customHeight="1">
      <c r="A7" s="386" t="s">
        <v>127</v>
      </c>
      <c r="B7" s="201">
        <v>103</v>
      </c>
      <c r="C7" s="200">
        <v>5833</v>
      </c>
      <c r="D7" s="200">
        <v>5307</v>
      </c>
      <c r="E7" s="200">
        <v>3851</v>
      </c>
      <c r="F7" s="200">
        <v>5309</v>
      </c>
      <c r="G7" s="200">
        <v>351</v>
      </c>
      <c r="H7" s="200">
        <v>5619</v>
      </c>
      <c r="I7" s="200">
        <v>5607</v>
      </c>
      <c r="J7" s="200">
        <v>5421.9999999999982</v>
      </c>
      <c r="K7" s="358">
        <v>2951</v>
      </c>
      <c r="L7" s="413" t="s">
        <v>152</v>
      </c>
    </row>
    <row r="8" spans="1:12" ht="15.95" customHeight="1">
      <c r="A8" s="149" t="s">
        <v>153</v>
      </c>
      <c r="B8" s="103">
        <v>8</v>
      </c>
      <c r="C8" s="103">
        <v>223</v>
      </c>
      <c r="D8" s="103">
        <v>201</v>
      </c>
      <c r="E8" s="103">
        <v>201</v>
      </c>
      <c r="F8" s="103">
        <v>201</v>
      </c>
      <c r="G8" s="103">
        <v>0.01</v>
      </c>
      <c r="H8" s="103">
        <v>208</v>
      </c>
      <c r="I8" s="103">
        <v>208</v>
      </c>
      <c r="J8" s="103">
        <v>208</v>
      </c>
      <c r="K8" s="359">
        <v>170</v>
      </c>
      <c r="L8" s="412" t="s">
        <v>154</v>
      </c>
    </row>
    <row r="9" spans="1:12" ht="15.95" customHeight="1">
      <c r="A9" s="149" t="s">
        <v>111</v>
      </c>
      <c r="B9" s="103">
        <v>27</v>
      </c>
      <c r="C9" s="103">
        <v>1342.9999999999998</v>
      </c>
      <c r="D9" s="103">
        <v>1313.9999999999998</v>
      </c>
      <c r="E9" s="103">
        <v>1175</v>
      </c>
      <c r="F9" s="103">
        <v>1302.0000000000002</v>
      </c>
      <c r="G9" s="103">
        <v>0.01</v>
      </c>
      <c r="H9" s="103">
        <v>1341</v>
      </c>
      <c r="I9" s="103">
        <v>1342.9999999999998</v>
      </c>
      <c r="J9" s="103">
        <v>1342.9999999999998</v>
      </c>
      <c r="K9" s="359">
        <v>1207</v>
      </c>
      <c r="L9" s="412" t="s">
        <v>171</v>
      </c>
    </row>
    <row r="10" spans="1:12" ht="15.95" customHeight="1">
      <c r="A10" s="149" t="s">
        <v>156</v>
      </c>
      <c r="B10" s="103">
        <v>28</v>
      </c>
      <c r="C10" s="103">
        <v>1455.0000000000002</v>
      </c>
      <c r="D10" s="103">
        <v>1244</v>
      </c>
      <c r="E10" s="103">
        <v>599</v>
      </c>
      <c r="F10" s="103">
        <v>1344</v>
      </c>
      <c r="G10" s="103">
        <v>200</v>
      </c>
      <c r="H10" s="103">
        <v>1401</v>
      </c>
      <c r="I10" s="103">
        <v>1414.9999999999998</v>
      </c>
      <c r="J10" s="103">
        <v>1427.9999999999995</v>
      </c>
      <c r="K10" s="359">
        <v>110.00000000000003</v>
      </c>
      <c r="L10" s="412" t="s">
        <v>157</v>
      </c>
    </row>
    <row r="11" spans="1:12" ht="15.95" customHeight="1">
      <c r="A11" s="149" t="s">
        <v>116</v>
      </c>
      <c r="B11" s="103">
        <v>28</v>
      </c>
      <c r="C11" s="103">
        <v>2185</v>
      </c>
      <c r="D11" s="103">
        <v>1969.0000000000002</v>
      </c>
      <c r="E11" s="103">
        <v>1318.9999999999998</v>
      </c>
      <c r="F11" s="103">
        <v>1883.0000000000002</v>
      </c>
      <c r="G11" s="103">
        <v>93.000000000000014</v>
      </c>
      <c r="H11" s="103">
        <v>2090</v>
      </c>
      <c r="I11" s="103">
        <v>2073.0000000000005</v>
      </c>
      <c r="J11" s="103">
        <v>1874.9999999999995</v>
      </c>
      <c r="K11" s="359">
        <v>914.00000000000011</v>
      </c>
      <c r="L11" s="412" t="s">
        <v>158</v>
      </c>
    </row>
    <row r="12" spans="1:12" ht="15.95" customHeight="1">
      <c r="A12" s="387" t="s">
        <v>159</v>
      </c>
      <c r="B12" s="396">
        <v>12</v>
      </c>
      <c r="C12" s="213">
        <v>627.00000000000011</v>
      </c>
      <c r="D12" s="213">
        <v>579.00000000000011</v>
      </c>
      <c r="E12" s="213">
        <v>557</v>
      </c>
      <c r="F12" s="213">
        <v>579.00000000000011</v>
      </c>
      <c r="G12" s="213">
        <v>58</v>
      </c>
      <c r="H12" s="213">
        <v>579</v>
      </c>
      <c r="I12" s="213">
        <v>568.00000000000011</v>
      </c>
      <c r="J12" s="213">
        <v>568.00000000000011</v>
      </c>
      <c r="K12" s="360">
        <v>550</v>
      </c>
      <c r="L12" s="344" t="s">
        <v>160</v>
      </c>
    </row>
    <row r="13" spans="1:12">
      <c r="K13" s="13"/>
      <c r="L13" s="13"/>
    </row>
    <row r="14" spans="1:12">
      <c r="K14" s="13"/>
      <c r="L14" s="13"/>
    </row>
    <row r="15" spans="1:12">
      <c r="K15" s="13"/>
      <c r="L15" s="13"/>
    </row>
    <row r="16" spans="1:12">
      <c r="K16" s="13"/>
      <c r="L16" s="13"/>
    </row>
    <row r="17" spans="8:12">
      <c r="K17" s="13"/>
      <c r="L17" s="13"/>
    </row>
    <row r="18" spans="8:12">
      <c r="K18" s="13"/>
      <c r="L18" s="13"/>
    </row>
    <row r="19" spans="8:12">
      <c r="H19" s="259"/>
      <c r="I19" s="259"/>
      <c r="J19" s="259"/>
      <c r="K19" s="259"/>
      <c r="L19" s="259"/>
    </row>
  </sheetData>
  <mergeCells count="8">
    <mergeCell ref="A1:L1"/>
    <mergeCell ref="A2:L2"/>
    <mergeCell ref="C4:C5"/>
    <mergeCell ref="D4:G4"/>
    <mergeCell ref="H4:K4"/>
    <mergeCell ref="A4:A6"/>
    <mergeCell ref="L4:L6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&amp;C46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M17"/>
  <sheetViews>
    <sheetView rightToLeft="1" view="pageBreakPreview" zoomScaleNormal="100" zoomScaleSheetLayoutView="100" workbookViewId="0">
      <selection activeCell="C20" sqref="C20"/>
    </sheetView>
  </sheetViews>
  <sheetFormatPr defaultColWidth="9.25" defaultRowHeight="18" customHeight="1"/>
  <cols>
    <col min="1" max="1" width="14" customWidth="1"/>
    <col min="2" max="2" width="8.375" customWidth="1"/>
    <col min="3" max="3" width="7.375" customWidth="1"/>
    <col min="4" max="4" width="7.875" customWidth="1"/>
    <col min="5" max="5" width="7.75" customWidth="1"/>
    <col min="6" max="6" width="8.625" customWidth="1"/>
    <col min="7" max="7" width="7.75" customWidth="1"/>
    <col min="8" max="8" width="7.5" customWidth="1"/>
    <col min="9" max="9" width="6.875" customWidth="1"/>
    <col min="10" max="10" width="9" customWidth="1"/>
    <col min="11" max="11" width="13.875" customWidth="1"/>
    <col min="12" max="12" width="16.75" customWidth="1"/>
  </cols>
  <sheetData>
    <row r="1" spans="1:13" ht="18" customHeight="1">
      <c r="A1" s="614" t="s">
        <v>315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</row>
    <row r="2" spans="1:13" ht="18" customHeight="1">
      <c r="A2" s="484" t="s">
        <v>316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</row>
    <row r="3" spans="1:13" ht="5.0999999999999996" customHeight="1">
      <c r="A3" s="16"/>
      <c r="B3" s="16"/>
      <c r="C3" s="16"/>
      <c r="D3" s="16"/>
      <c r="E3" s="16"/>
      <c r="F3" s="16"/>
    </row>
    <row r="4" spans="1:13" ht="30.75" customHeight="1">
      <c r="A4" s="615" t="s">
        <v>9</v>
      </c>
      <c r="B4" s="486" t="s">
        <v>8</v>
      </c>
      <c r="C4" s="574" t="s">
        <v>173</v>
      </c>
      <c r="D4" s="571"/>
      <c r="E4" s="618" t="s">
        <v>175</v>
      </c>
      <c r="F4" s="619"/>
      <c r="G4" s="618" t="s">
        <v>181</v>
      </c>
      <c r="H4" s="619"/>
      <c r="I4" s="429" t="s">
        <v>186</v>
      </c>
      <c r="J4" s="429" t="s">
        <v>183</v>
      </c>
      <c r="K4" s="430" t="s">
        <v>185</v>
      </c>
      <c r="L4" s="502" t="s">
        <v>161</v>
      </c>
    </row>
    <row r="5" spans="1:13" ht="13.5" customHeight="1">
      <c r="A5" s="616"/>
      <c r="B5" s="622"/>
      <c r="C5" s="459" t="s">
        <v>174</v>
      </c>
      <c r="D5" s="623"/>
      <c r="E5" s="620" t="s">
        <v>176</v>
      </c>
      <c r="F5" s="621"/>
      <c r="G5" s="620" t="s">
        <v>182</v>
      </c>
      <c r="H5" s="621"/>
      <c r="I5" s="470" t="s">
        <v>187</v>
      </c>
      <c r="J5" s="470" t="s">
        <v>184</v>
      </c>
      <c r="K5" s="458" t="s">
        <v>299</v>
      </c>
      <c r="L5" s="456"/>
    </row>
    <row r="6" spans="1:13" ht="12.75" customHeight="1">
      <c r="A6" s="616"/>
      <c r="B6" s="470" t="s">
        <v>36</v>
      </c>
      <c r="C6" s="431" t="s">
        <v>177</v>
      </c>
      <c r="D6" s="431" t="s">
        <v>178</v>
      </c>
      <c r="E6" s="431" t="s">
        <v>177</v>
      </c>
      <c r="F6" s="431" t="s">
        <v>178</v>
      </c>
      <c r="G6" s="356" t="s">
        <v>177</v>
      </c>
      <c r="H6" s="356" t="s">
        <v>178</v>
      </c>
      <c r="I6" s="470"/>
      <c r="J6" s="470"/>
      <c r="K6" s="458"/>
      <c r="L6" s="457"/>
    </row>
    <row r="7" spans="1:13" ht="11.25" customHeight="1">
      <c r="A7" s="617"/>
      <c r="B7" s="471"/>
      <c r="C7" s="356" t="s">
        <v>298</v>
      </c>
      <c r="D7" s="439" t="s">
        <v>179</v>
      </c>
      <c r="E7" s="422" t="s">
        <v>298</v>
      </c>
      <c r="F7" s="439" t="s">
        <v>179</v>
      </c>
      <c r="G7" s="356" t="s">
        <v>298</v>
      </c>
      <c r="H7" s="439" t="s">
        <v>179</v>
      </c>
      <c r="I7" s="470"/>
      <c r="J7" s="470"/>
      <c r="K7" s="458"/>
      <c r="L7" s="456"/>
    </row>
    <row r="8" spans="1:13" ht="15.95" customHeight="1">
      <c r="A8" s="362" t="s">
        <v>127</v>
      </c>
      <c r="B8" s="198">
        <v>103</v>
      </c>
      <c r="C8" s="199">
        <f>SUM(C9:C13)</f>
        <v>127</v>
      </c>
      <c r="D8" s="201">
        <f t="shared" ref="D8:K8" si="0">SUM(D9:D13)</f>
        <v>20150</v>
      </c>
      <c r="E8" s="199">
        <f t="shared" si="0"/>
        <v>153.00000000000003</v>
      </c>
      <c r="F8" s="201">
        <f t="shared" si="0"/>
        <v>25929</v>
      </c>
      <c r="G8" s="199">
        <f t="shared" si="0"/>
        <v>117.00000000000001</v>
      </c>
      <c r="H8" s="201">
        <f t="shared" si="0"/>
        <v>4708</v>
      </c>
      <c r="I8" s="199">
        <f t="shared" si="0"/>
        <v>141</v>
      </c>
      <c r="J8" s="199">
        <f t="shared" si="0"/>
        <v>22</v>
      </c>
      <c r="K8" s="199">
        <f t="shared" si="0"/>
        <v>21</v>
      </c>
      <c r="L8" s="434" t="s">
        <v>152</v>
      </c>
    </row>
    <row r="9" spans="1:13" ht="15.95" customHeight="1">
      <c r="A9" s="361" t="s">
        <v>153</v>
      </c>
      <c r="B9" s="167">
        <v>8</v>
      </c>
      <c r="C9" s="168">
        <v>8</v>
      </c>
      <c r="D9" s="114">
        <v>385</v>
      </c>
      <c r="E9" s="168">
        <v>9</v>
      </c>
      <c r="F9" s="114">
        <v>2170</v>
      </c>
      <c r="G9" s="168">
        <v>5</v>
      </c>
      <c r="H9" s="114">
        <v>110</v>
      </c>
      <c r="I9" s="168">
        <v>6</v>
      </c>
      <c r="J9" s="168">
        <v>1</v>
      </c>
      <c r="K9" s="168">
        <v>1</v>
      </c>
      <c r="L9" s="123" t="s">
        <v>154</v>
      </c>
    </row>
    <row r="10" spans="1:13" ht="15.95" customHeight="1">
      <c r="A10" s="361" t="s">
        <v>111</v>
      </c>
      <c r="B10" s="167">
        <v>27</v>
      </c>
      <c r="C10" s="168">
        <v>34</v>
      </c>
      <c r="D10" s="114">
        <v>4446</v>
      </c>
      <c r="E10" s="168">
        <v>49.000000000000014</v>
      </c>
      <c r="F10" s="114">
        <v>7322.9999999999991</v>
      </c>
      <c r="G10" s="168">
        <v>56.000000000000014</v>
      </c>
      <c r="H10" s="114">
        <v>1765.0000000000002</v>
      </c>
      <c r="I10" s="168">
        <v>53</v>
      </c>
      <c r="J10" s="168">
        <v>11</v>
      </c>
      <c r="K10" s="168">
        <v>8</v>
      </c>
      <c r="L10" s="123" t="s">
        <v>155</v>
      </c>
    </row>
    <row r="11" spans="1:13" ht="15.95" customHeight="1">
      <c r="A11" s="361" t="s">
        <v>156</v>
      </c>
      <c r="B11" s="167">
        <v>28</v>
      </c>
      <c r="C11" s="168">
        <v>32</v>
      </c>
      <c r="D11" s="114">
        <v>3104.9999999999995</v>
      </c>
      <c r="E11" s="168">
        <v>31.000000000000011</v>
      </c>
      <c r="F11" s="114">
        <v>2226.0000000000009</v>
      </c>
      <c r="G11" s="168">
        <v>11</v>
      </c>
      <c r="H11" s="114">
        <v>1269.9999999999998</v>
      </c>
      <c r="I11" s="168">
        <v>26.000000000000007</v>
      </c>
      <c r="J11" s="168">
        <v>1</v>
      </c>
      <c r="K11" s="168">
        <v>2</v>
      </c>
      <c r="L11" s="123" t="s">
        <v>157</v>
      </c>
    </row>
    <row r="12" spans="1:13" ht="15.95" customHeight="1">
      <c r="A12" s="361" t="s">
        <v>116</v>
      </c>
      <c r="B12" s="167">
        <v>28</v>
      </c>
      <c r="C12" s="168">
        <v>39.000000000000007</v>
      </c>
      <c r="D12" s="114">
        <v>9255</v>
      </c>
      <c r="E12" s="168">
        <v>40</v>
      </c>
      <c r="F12" s="114">
        <v>9490</v>
      </c>
      <c r="G12" s="168">
        <v>34</v>
      </c>
      <c r="H12" s="114">
        <v>1242</v>
      </c>
      <c r="I12" s="168">
        <v>37</v>
      </c>
      <c r="J12" s="168">
        <v>4</v>
      </c>
      <c r="K12" s="168">
        <v>7</v>
      </c>
      <c r="L12" s="123" t="s">
        <v>158</v>
      </c>
    </row>
    <row r="13" spans="1:13" ht="15.95" customHeight="1">
      <c r="A13" s="216" t="s">
        <v>159</v>
      </c>
      <c r="B13" s="173">
        <v>12</v>
      </c>
      <c r="C13" s="174">
        <v>14</v>
      </c>
      <c r="D13" s="172">
        <v>2959</v>
      </c>
      <c r="E13" s="174">
        <v>24.000000000000007</v>
      </c>
      <c r="F13" s="172">
        <v>4720</v>
      </c>
      <c r="G13" s="174">
        <v>11</v>
      </c>
      <c r="H13" s="172">
        <v>321</v>
      </c>
      <c r="I13" s="174">
        <v>19</v>
      </c>
      <c r="J13" s="174">
        <v>5</v>
      </c>
      <c r="K13" s="174">
        <v>3</v>
      </c>
      <c r="L13" s="443" t="s">
        <v>180</v>
      </c>
    </row>
    <row r="14" spans="1:13" ht="18" customHeight="1">
      <c r="D14" s="91"/>
      <c r="F14" s="91"/>
      <c r="K14" s="13"/>
      <c r="L14" s="13"/>
      <c r="M14" s="13"/>
    </row>
    <row r="15" spans="1:13" ht="18" customHeight="1">
      <c r="K15" s="13"/>
      <c r="L15" s="13"/>
      <c r="M15" s="13"/>
    </row>
    <row r="16" spans="1:13" ht="18" customHeight="1">
      <c r="K16" s="13"/>
      <c r="L16" s="13"/>
      <c r="M16" s="13"/>
    </row>
    <row r="17" spans="8:12" ht="18" customHeight="1">
      <c r="H17" s="440"/>
      <c r="I17" s="440"/>
      <c r="J17" s="259"/>
      <c r="K17" s="259"/>
      <c r="L17" s="259"/>
    </row>
  </sheetData>
  <mergeCells count="15">
    <mergeCell ref="A1:L1"/>
    <mergeCell ref="A2:L2"/>
    <mergeCell ref="L4:L7"/>
    <mergeCell ref="A4:A7"/>
    <mergeCell ref="I5:I7"/>
    <mergeCell ref="J5:J7"/>
    <mergeCell ref="K5:K7"/>
    <mergeCell ref="G4:H4"/>
    <mergeCell ref="G5:H5"/>
    <mergeCell ref="B4:B5"/>
    <mergeCell ref="C4:D4"/>
    <mergeCell ref="E4:F4"/>
    <mergeCell ref="C5:D5"/>
    <mergeCell ref="E5:F5"/>
    <mergeCell ref="B6:B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landscape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&amp;C47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8"/>
  <sheetViews>
    <sheetView rightToLeft="1" view="pageBreakPreview" zoomScaleNormal="100" zoomScaleSheetLayoutView="100" workbookViewId="0">
      <selection activeCell="A2" sqref="A2:K2"/>
    </sheetView>
  </sheetViews>
  <sheetFormatPr defaultRowHeight="14.25"/>
  <cols>
    <col min="1" max="1" width="8.625" customWidth="1"/>
    <col min="2" max="2" width="4.375" customWidth="1"/>
    <col min="3" max="3" width="7.375" customWidth="1"/>
    <col min="4" max="4" width="8.5" customWidth="1"/>
    <col min="5" max="5" width="6.75" customWidth="1"/>
    <col min="6" max="6" width="9.125" bestFit="1" customWidth="1"/>
    <col min="7" max="7" width="7" customWidth="1"/>
    <col min="8" max="8" width="8.5" customWidth="1"/>
    <col min="9" max="9" width="7.125" customWidth="1"/>
    <col min="10" max="10" width="4.875" customWidth="1"/>
    <col min="11" max="11" width="10.875" customWidth="1"/>
    <col min="12" max="12" width="9" style="13"/>
  </cols>
  <sheetData>
    <row r="1" spans="1:13" ht="18" customHeight="1">
      <c r="A1" s="614" t="s">
        <v>240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</row>
    <row r="2" spans="1:13" ht="33" customHeight="1">
      <c r="A2" s="484" t="s">
        <v>241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</row>
    <row r="3" spans="1:13" ht="5.0999999999999996" customHeight="1">
      <c r="A3" s="39"/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3" ht="17.25">
      <c r="A4" s="637" t="s">
        <v>277</v>
      </c>
      <c r="B4" s="638"/>
      <c r="C4" s="486" t="s">
        <v>92</v>
      </c>
      <c r="D4" s="591" t="s">
        <v>305</v>
      </c>
      <c r="E4" s="592"/>
      <c r="F4" s="591" t="s">
        <v>189</v>
      </c>
      <c r="G4" s="592"/>
      <c r="H4" s="591" t="s">
        <v>55</v>
      </c>
      <c r="I4" s="592"/>
      <c r="J4" s="625" t="s">
        <v>100</v>
      </c>
      <c r="K4" s="475"/>
    </row>
    <row r="5" spans="1:13">
      <c r="A5" s="639"/>
      <c r="B5" s="640"/>
      <c r="C5" s="573"/>
      <c r="D5" s="593" t="s">
        <v>188</v>
      </c>
      <c r="E5" s="594"/>
      <c r="F5" s="593" t="s">
        <v>294</v>
      </c>
      <c r="G5" s="594"/>
      <c r="H5" s="593" t="s">
        <v>56</v>
      </c>
      <c r="I5" s="594"/>
      <c r="J5" s="626"/>
      <c r="K5" s="627"/>
    </row>
    <row r="6" spans="1:13" ht="17.25">
      <c r="A6" s="639"/>
      <c r="B6" s="640"/>
      <c r="C6" s="470" t="s">
        <v>191</v>
      </c>
      <c r="D6" s="11" t="s">
        <v>60</v>
      </c>
      <c r="E6" s="31" t="s">
        <v>62</v>
      </c>
      <c r="F6" s="11" t="s">
        <v>60</v>
      </c>
      <c r="G6" s="31" t="s">
        <v>62</v>
      </c>
      <c r="H6" s="437" t="s">
        <v>60</v>
      </c>
      <c r="I6" s="442" t="s">
        <v>286</v>
      </c>
      <c r="J6" s="626"/>
      <c r="K6" s="627"/>
    </row>
    <row r="7" spans="1:13">
      <c r="A7" s="641"/>
      <c r="B7" s="642"/>
      <c r="C7" s="471"/>
      <c r="D7" s="371" t="s">
        <v>61</v>
      </c>
      <c r="E7" s="45" t="s">
        <v>63</v>
      </c>
      <c r="F7" s="371" t="s">
        <v>61</v>
      </c>
      <c r="G7" s="45" t="s">
        <v>63</v>
      </c>
      <c r="H7" s="436" t="s">
        <v>61</v>
      </c>
      <c r="I7" s="441" t="s">
        <v>63</v>
      </c>
      <c r="J7" s="593"/>
      <c r="K7" s="594"/>
    </row>
    <row r="8" spans="1:13" ht="15" customHeight="1">
      <c r="A8" s="628" t="s">
        <v>190</v>
      </c>
      <c r="B8" s="629"/>
      <c r="C8" s="133">
        <v>103</v>
      </c>
      <c r="D8" s="133">
        <f>SUM(D9:D12)/4</f>
        <v>310.75</v>
      </c>
      <c r="E8" s="133">
        <f t="shared" ref="E8:F8" si="0">SUM(E9:E12)/4</f>
        <v>91.75</v>
      </c>
      <c r="F8" s="133">
        <f t="shared" si="0"/>
        <v>1518</v>
      </c>
      <c r="G8" s="133">
        <v>331</v>
      </c>
      <c r="H8" s="133">
        <f>D8+F8</f>
        <v>1828.75</v>
      </c>
      <c r="I8" s="133">
        <f>E8+G8</f>
        <v>422.75</v>
      </c>
      <c r="J8" s="630" t="s">
        <v>101</v>
      </c>
      <c r="K8" s="631"/>
      <c r="L8" s="370"/>
    </row>
    <row r="9" spans="1:13" ht="15" customHeight="1">
      <c r="A9" s="320"/>
      <c r="B9" s="321" t="s">
        <v>103</v>
      </c>
      <c r="C9" s="133">
        <v>101</v>
      </c>
      <c r="D9" s="133">
        <f>D14+D19+D24+D29+D34</f>
        <v>292</v>
      </c>
      <c r="E9" s="133">
        <f t="shared" ref="E9:G9" si="1">E14+E19+E24+E29+E34</f>
        <v>76</v>
      </c>
      <c r="F9" s="133">
        <f t="shared" si="1"/>
        <v>1529</v>
      </c>
      <c r="G9" s="133">
        <f t="shared" si="1"/>
        <v>237.001</v>
      </c>
      <c r="H9" s="133">
        <f t="shared" ref="H9:I37" si="2">D9+F9</f>
        <v>1821</v>
      </c>
      <c r="I9" s="133">
        <f t="shared" si="2"/>
        <v>313.00099999999998</v>
      </c>
      <c r="J9" s="268" t="s">
        <v>103</v>
      </c>
      <c r="K9" s="40"/>
      <c r="L9" s="370"/>
    </row>
    <row r="10" spans="1:13" ht="15" customHeight="1">
      <c r="A10" s="195"/>
      <c r="B10" s="321" t="s">
        <v>104</v>
      </c>
      <c r="C10" s="133">
        <v>99</v>
      </c>
      <c r="D10" s="133">
        <f t="shared" ref="D10:G12" si="3">D15+D20+D25+D30+D35</f>
        <v>306</v>
      </c>
      <c r="E10" s="133">
        <f t="shared" si="3"/>
        <v>95</v>
      </c>
      <c r="F10" s="133">
        <f t="shared" si="3"/>
        <v>1456</v>
      </c>
      <c r="G10" s="133">
        <f t="shared" si="3"/>
        <v>359</v>
      </c>
      <c r="H10" s="133">
        <f t="shared" si="2"/>
        <v>1762</v>
      </c>
      <c r="I10" s="133">
        <f t="shared" si="2"/>
        <v>454</v>
      </c>
      <c r="J10" s="268" t="s">
        <v>104</v>
      </c>
      <c r="K10" s="41"/>
      <c r="L10" s="370"/>
      <c r="M10" s="133"/>
    </row>
    <row r="11" spans="1:13" ht="15" customHeight="1">
      <c r="A11" s="195"/>
      <c r="B11" s="321" t="s">
        <v>105</v>
      </c>
      <c r="C11" s="133">
        <v>99</v>
      </c>
      <c r="D11" s="133">
        <f t="shared" si="3"/>
        <v>318</v>
      </c>
      <c r="E11" s="133">
        <f t="shared" si="3"/>
        <v>97</v>
      </c>
      <c r="F11" s="133">
        <f t="shared" si="3"/>
        <v>1538</v>
      </c>
      <c r="G11" s="133">
        <f t="shared" si="3"/>
        <v>364</v>
      </c>
      <c r="H11" s="133">
        <f t="shared" si="2"/>
        <v>1856</v>
      </c>
      <c r="I11" s="133">
        <f t="shared" si="2"/>
        <v>461</v>
      </c>
      <c r="J11" s="268" t="s">
        <v>105</v>
      </c>
      <c r="K11" s="41"/>
      <c r="M11" s="133"/>
    </row>
    <row r="12" spans="1:13" ht="15" customHeight="1">
      <c r="A12" s="195"/>
      <c r="B12" s="321" t="s">
        <v>106</v>
      </c>
      <c r="C12" s="133">
        <v>103</v>
      </c>
      <c r="D12" s="133">
        <f t="shared" si="3"/>
        <v>327</v>
      </c>
      <c r="E12" s="133">
        <f t="shared" si="3"/>
        <v>99</v>
      </c>
      <c r="F12" s="133">
        <f t="shared" si="3"/>
        <v>1549</v>
      </c>
      <c r="G12" s="133">
        <f t="shared" si="3"/>
        <v>366</v>
      </c>
      <c r="H12" s="133">
        <f t="shared" si="2"/>
        <v>1876</v>
      </c>
      <c r="I12" s="133">
        <f t="shared" si="2"/>
        <v>465</v>
      </c>
      <c r="J12" s="268" t="s">
        <v>106</v>
      </c>
      <c r="K12" s="41"/>
      <c r="M12" s="133"/>
    </row>
    <row r="13" spans="1:13" ht="16.5" customHeight="1">
      <c r="A13" s="632" t="s">
        <v>129</v>
      </c>
      <c r="B13" s="633"/>
      <c r="C13" s="201">
        <v>8</v>
      </c>
      <c r="D13" s="133">
        <f>SUM(D14:D17)/4</f>
        <v>19.75</v>
      </c>
      <c r="E13" s="133">
        <f t="shared" ref="E13:G13" si="4">SUM(E14:E17)/4</f>
        <v>2.5</v>
      </c>
      <c r="F13" s="133">
        <f t="shared" si="4"/>
        <v>39.75</v>
      </c>
      <c r="G13" s="133">
        <f t="shared" si="4"/>
        <v>5.5</v>
      </c>
      <c r="H13" s="133">
        <f t="shared" si="2"/>
        <v>59.5</v>
      </c>
      <c r="I13" s="133">
        <f t="shared" si="2"/>
        <v>8</v>
      </c>
      <c r="J13" s="634" t="s">
        <v>130</v>
      </c>
      <c r="K13" s="635"/>
      <c r="L13" s="370"/>
      <c r="M13" s="133"/>
    </row>
    <row r="14" spans="1:13" ht="15" customHeight="1">
      <c r="A14" s="195"/>
      <c r="B14" s="322" t="s">
        <v>103</v>
      </c>
      <c r="C14" s="103">
        <v>7</v>
      </c>
      <c r="D14" s="409">
        <v>21</v>
      </c>
      <c r="E14" s="409">
        <v>3</v>
      </c>
      <c r="F14" s="409">
        <v>36</v>
      </c>
      <c r="G14" s="409">
        <v>6</v>
      </c>
      <c r="H14" s="133">
        <f t="shared" si="2"/>
        <v>57</v>
      </c>
      <c r="I14" s="133">
        <f t="shared" si="2"/>
        <v>9</v>
      </c>
      <c r="J14" s="276" t="s">
        <v>103</v>
      </c>
      <c r="K14" s="40"/>
      <c r="M14" s="91"/>
    </row>
    <row r="15" spans="1:13" ht="15" customHeight="1">
      <c r="A15" s="195"/>
      <c r="B15" s="322" t="s">
        <v>104</v>
      </c>
      <c r="C15" s="103">
        <v>6</v>
      </c>
      <c r="D15" s="409">
        <v>19</v>
      </c>
      <c r="E15" s="409">
        <v>3</v>
      </c>
      <c r="F15" s="409">
        <v>35</v>
      </c>
      <c r="G15" s="409">
        <v>6</v>
      </c>
      <c r="H15" s="133">
        <f t="shared" si="2"/>
        <v>54</v>
      </c>
      <c r="I15" s="133">
        <f t="shared" si="2"/>
        <v>9</v>
      </c>
      <c r="J15" s="276" t="s">
        <v>104</v>
      </c>
      <c r="K15" s="40"/>
      <c r="M15" s="406"/>
    </row>
    <row r="16" spans="1:13" ht="15" customHeight="1">
      <c r="A16" s="195"/>
      <c r="B16" s="322" t="s">
        <v>105</v>
      </c>
      <c r="C16" s="103">
        <v>6</v>
      </c>
      <c r="D16" s="409">
        <v>18</v>
      </c>
      <c r="E16" s="409">
        <v>2</v>
      </c>
      <c r="F16" s="409">
        <v>39</v>
      </c>
      <c r="G16" s="409">
        <v>5</v>
      </c>
      <c r="H16" s="133">
        <f t="shared" si="2"/>
        <v>57</v>
      </c>
      <c r="I16" s="133">
        <f t="shared" si="2"/>
        <v>7</v>
      </c>
      <c r="J16" s="276" t="s">
        <v>105</v>
      </c>
      <c r="K16" s="40"/>
    </row>
    <row r="17" spans="1:13" ht="15" customHeight="1">
      <c r="A17" s="341"/>
      <c r="B17" s="322" t="s">
        <v>106</v>
      </c>
      <c r="C17" s="103">
        <v>8</v>
      </c>
      <c r="D17" s="409">
        <v>21</v>
      </c>
      <c r="E17" s="409">
        <v>2</v>
      </c>
      <c r="F17" s="409">
        <v>49</v>
      </c>
      <c r="G17" s="409">
        <v>5</v>
      </c>
      <c r="H17" s="133">
        <f t="shared" si="2"/>
        <v>70</v>
      </c>
      <c r="I17" s="133">
        <f t="shared" si="2"/>
        <v>7</v>
      </c>
      <c r="J17" s="276" t="s">
        <v>106</v>
      </c>
      <c r="K17" s="40"/>
    </row>
    <row r="18" spans="1:13" ht="18" customHeight="1">
      <c r="A18" s="632" t="s">
        <v>131</v>
      </c>
      <c r="B18" s="633"/>
      <c r="C18" s="201">
        <v>27</v>
      </c>
      <c r="D18" s="133">
        <f>SUM(D19:D22)/4</f>
        <v>103</v>
      </c>
      <c r="E18" s="133">
        <f t="shared" ref="E18:G18" si="5">SUM(E19:E22)/4</f>
        <v>24.75</v>
      </c>
      <c r="F18" s="133">
        <f t="shared" si="5"/>
        <v>613.25</v>
      </c>
      <c r="G18" s="133">
        <f t="shared" si="5"/>
        <v>77</v>
      </c>
      <c r="H18" s="133">
        <f t="shared" si="2"/>
        <v>716.25</v>
      </c>
      <c r="I18" s="133">
        <f t="shared" si="2"/>
        <v>101.75</v>
      </c>
      <c r="J18" s="634" t="s">
        <v>132</v>
      </c>
      <c r="K18" s="635"/>
      <c r="M18" s="91"/>
    </row>
    <row r="19" spans="1:13" ht="15" customHeight="1">
      <c r="A19" s="195"/>
      <c r="B19" s="322" t="s">
        <v>103</v>
      </c>
      <c r="C19" s="103">
        <v>26</v>
      </c>
      <c r="D19" s="409">
        <v>103</v>
      </c>
      <c r="E19" s="409">
        <v>25</v>
      </c>
      <c r="F19" s="409">
        <v>631</v>
      </c>
      <c r="G19" s="409">
        <v>80</v>
      </c>
      <c r="H19" s="133">
        <f t="shared" si="2"/>
        <v>734</v>
      </c>
      <c r="I19" s="133">
        <f t="shared" si="2"/>
        <v>105</v>
      </c>
      <c r="J19" s="276" t="s">
        <v>103</v>
      </c>
      <c r="K19" s="40"/>
      <c r="L19" s="370"/>
      <c r="M19" s="91"/>
    </row>
    <row r="20" spans="1:13" ht="15" customHeight="1">
      <c r="A20" s="195"/>
      <c r="B20" s="322" t="s">
        <v>104</v>
      </c>
      <c r="C20" s="103">
        <v>26</v>
      </c>
      <c r="D20" s="409">
        <v>97</v>
      </c>
      <c r="E20" s="409">
        <v>24</v>
      </c>
      <c r="F20" s="409">
        <v>578</v>
      </c>
      <c r="G20" s="409">
        <v>72</v>
      </c>
      <c r="H20" s="133">
        <f t="shared" si="2"/>
        <v>675</v>
      </c>
      <c r="I20" s="133">
        <f t="shared" si="2"/>
        <v>96</v>
      </c>
      <c r="J20" s="276" t="s">
        <v>104</v>
      </c>
      <c r="K20" s="261"/>
      <c r="L20" s="389"/>
      <c r="M20" s="91"/>
    </row>
    <row r="21" spans="1:13" ht="15" customHeight="1">
      <c r="A21" s="195"/>
      <c r="B21" s="322" t="s">
        <v>105</v>
      </c>
      <c r="C21" s="103">
        <v>26</v>
      </c>
      <c r="D21" s="409">
        <v>104</v>
      </c>
      <c r="E21" s="409">
        <v>24</v>
      </c>
      <c r="F21" s="409">
        <v>624</v>
      </c>
      <c r="G21" s="409">
        <v>78</v>
      </c>
      <c r="H21" s="133">
        <f t="shared" si="2"/>
        <v>728</v>
      </c>
      <c r="I21" s="133">
        <f t="shared" si="2"/>
        <v>102</v>
      </c>
      <c r="J21" s="276" t="s">
        <v>105</v>
      </c>
      <c r="K21" s="40"/>
      <c r="M21" s="91"/>
    </row>
    <row r="22" spans="1:13" ht="15" customHeight="1">
      <c r="A22" s="341"/>
      <c r="B22" s="322" t="s">
        <v>106</v>
      </c>
      <c r="C22" s="103">
        <v>27</v>
      </c>
      <c r="D22" s="409">
        <v>108</v>
      </c>
      <c r="E22" s="409">
        <v>26</v>
      </c>
      <c r="F22" s="409">
        <v>620</v>
      </c>
      <c r="G22" s="409">
        <v>78</v>
      </c>
      <c r="H22" s="133">
        <f t="shared" si="2"/>
        <v>728</v>
      </c>
      <c r="I22" s="133">
        <f t="shared" si="2"/>
        <v>104</v>
      </c>
      <c r="J22" s="276" t="s">
        <v>106</v>
      </c>
      <c r="K22" s="40"/>
      <c r="M22" s="91"/>
    </row>
    <row r="23" spans="1:13" ht="15" customHeight="1">
      <c r="A23" s="323" t="s">
        <v>114</v>
      </c>
      <c r="B23" s="322"/>
      <c r="C23" s="201">
        <v>28</v>
      </c>
      <c r="D23" s="133">
        <f>SUM(D24:D27)/4</f>
        <v>95.25</v>
      </c>
      <c r="E23" s="133">
        <f t="shared" ref="E23:G23" si="6">SUM(E24:E27)/4</f>
        <v>39.5</v>
      </c>
      <c r="F23" s="133">
        <f t="shared" si="6"/>
        <v>384</v>
      </c>
      <c r="G23" s="133">
        <f t="shared" si="6"/>
        <v>146.5</v>
      </c>
      <c r="H23" s="133">
        <f t="shared" si="2"/>
        <v>479.25</v>
      </c>
      <c r="I23" s="133">
        <f t="shared" si="2"/>
        <v>186</v>
      </c>
      <c r="J23" s="634" t="s">
        <v>133</v>
      </c>
      <c r="K23" s="635"/>
    </row>
    <row r="24" spans="1:13" ht="15" customHeight="1">
      <c r="A24" s="194"/>
      <c r="B24" s="322" t="s">
        <v>103</v>
      </c>
      <c r="C24" s="103">
        <v>30</v>
      </c>
      <c r="D24" s="409">
        <v>82</v>
      </c>
      <c r="E24" s="409">
        <v>26</v>
      </c>
      <c r="F24" s="409">
        <v>421</v>
      </c>
      <c r="G24" s="409">
        <v>56</v>
      </c>
      <c r="H24" s="133">
        <f t="shared" si="2"/>
        <v>503</v>
      </c>
      <c r="I24" s="133">
        <f t="shared" si="2"/>
        <v>82</v>
      </c>
      <c r="J24" s="276" t="s">
        <v>103</v>
      </c>
      <c r="K24" s="40"/>
      <c r="L24" s="370"/>
    </row>
    <row r="25" spans="1:13" ht="15" customHeight="1">
      <c r="A25" s="194"/>
      <c r="B25" s="322" t="s">
        <v>104</v>
      </c>
      <c r="C25" s="103">
        <v>27</v>
      </c>
      <c r="D25" s="409">
        <v>99</v>
      </c>
      <c r="E25" s="409">
        <v>44</v>
      </c>
      <c r="F25" s="409">
        <v>371</v>
      </c>
      <c r="G25" s="409">
        <v>177</v>
      </c>
      <c r="H25" s="133">
        <f t="shared" si="2"/>
        <v>470</v>
      </c>
      <c r="I25" s="133">
        <f t="shared" si="2"/>
        <v>221</v>
      </c>
      <c r="J25" s="276" t="s">
        <v>104</v>
      </c>
      <c r="K25" s="40"/>
      <c r="L25" s="370"/>
    </row>
    <row r="26" spans="1:13" ht="15" customHeight="1">
      <c r="A26" s="194"/>
      <c r="B26" s="322" t="s">
        <v>105</v>
      </c>
      <c r="C26" s="103">
        <v>28</v>
      </c>
      <c r="D26" s="409">
        <v>99</v>
      </c>
      <c r="E26" s="409">
        <v>44</v>
      </c>
      <c r="F26" s="409">
        <v>369</v>
      </c>
      <c r="G26" s="409">
        <v>177</v>
      </c>
      <c r="H26" s="133">
        <f t="shared" si="2"/>
        <v>468</v>
      </c>
      <c r="I26" s="133">
        <f t="shared" si="2"/>
        <v>221</v>
      </c>
      <c r="J26" s="276" t="s">
        <v>105</v>
      </c>
      <c r="K26" s="40"/>
    </row>
    <row r="27" spans="1:13" ht="15" customHeight="1">
      <c r="A27" s="323"/>
      <c r="B27" s="322" t="s">
        <v>106</v>
      </c>
      <c r="C27" s="103">
        <v>28</v>
      </c>
      <c r="D27" s="409">
        <v>101</v>
      </c>
      <c r="E27" s="409">
        <v>44</v>
      </c>
      <c r="F27" s="409">
        <v>375</v>
      </c>
      <c r="G27" s="409">
        <v>176</v>
      </c>
      <c r="H27" s="133">
        <f t="shared" si="2"/>
        <v>476</v>
      </c>
      <c r="I27" s="133">
        <f t="shared" si="2"/>
        <v>220</v>
      </c>
      <c r="J27" s="276" t="s">
        <v>106</v>
      </c>
      <c r="K27" s="40"/>
    </row>
    <row r="28" spans="1:13" ht="14.25" customHeight="1">
      <c r="A28" s="632" t="s">
        <v>134</v>
      </c>
      <c r="B28" s="633"/>
      <c r="C28" s="201">
        <v>28</v>
      </c>
      <c r="D28" s="133">
        <f>SUM(D29:D32)/4</f>
        <v>56</v>
      </c>
      <c r="E28" s="133">
        <f t="shared" ref="E28:G28" si="7">SUM(E29:E32)/4</f>
        <v>21.25</v>
      </c>
      <c r="F28" s="133">
        <f t="shared" si="7"/>
        <v>362.5</v>
      </c>
      <c r="G28" s="133">
        <f t="shared" si="7"/>
        <v>101.5</v>
      </c>
      <c r="H28" s="133">
        <f t="shared" si="2"/>
        <v>418.5</v>
      </c>
      <c r="I28" s="133">
        <f t="shared" si="2"/>
        <v>122.75</v>
      </c>
      <c r="J28" s="634" t="s">
        <v>135</v>
      </c>
      <c r="K28" s="635"/>
    </row>
    <row r="29" spans="1:13" ht="15" customHeight="1">
      <c r="A29" s="194"/>
      <c r="B29" s="322" t="s">
        <v>103</v>
      </c>
      <c r="C29" s="103">
        <v>28</v>
      </c>
      <c r="D29" s="409">
        <v>54</v>
      </c>
      <c r="E29" s="409">
        <v>20</v>
      </c>
      <c r="F29" s="409">
        <v>343</v>
      </c>
      <c r="G29" s="409">
        <v>95</v>
      </c>
      <c r="H29" s="133">
        <f t="shared" si="2"/>
        <v>397</v>
      </c>
      <c r="I29" s="133">
        <f t="shared" si="2"/>
        <v>115</v>
      </c>
      <c r="J29" s="276" t="s">
        <v>103</v>
      </c>
      <c r="K29" s="40"/>
      <c r="L29" s="370"/>
    </row>
    <row r="30" spans="1:13" ht="15" customHeight="1">
      <c r="A30" s="194"/>
      <c r="B30" s="322" t="s">
        <v>104</v>
      </c>
      <c r="C30" s="103">
        <v>28</v>
      </c>
      <c r="D30" s="409">
        <v>57</v>
      </c>
      <c r="E30" s="409">
        <v>22</v>
      </c>
      <c r="F30" s="409">
        <v>371</v>
      </c>
      <c r="G30" s="409">
        <v>103</v>
      </c>
      <c r="H30" s="133">
        <f t="shared" si="2"/>
        <v>428</v>
      </c>
      <c r="I30" s="133">
        <f t="shared" si="2"/>
        <v>125</v>
      </c>
      <c r="J30" s="276" t="s">
        <v>104</v>
      </c>
      <c r="K30" s="40"/>
      <c r="L30" s="370"/>
    </row>
    <row r="31" spans="1:13" ht="15" customHeight="1">
      <c r="A31" s="194"/>
      <c r="B31" s="322" t="s">
        <v>105</v>
      </c>
      <c r="C31" s="103">
        <v>27</v>
      </c>
      <c r="D31" s="409">
        <v>57</v>
      </c>
      <c r="E31" s="409">
        <v>21</v>
      </c>
      <c r="F31" s="409">
        <v>368</v>
      </c>
      <c r="G31" s="409">
        <v>103</v>
      </c>
      <c r="H31" s="133">
        <f t="shared" si="2"/>
        <v>425</v>
      </c>
      <c r="I31" s="133">
        <f t="shared" si="2"/>
        <v>124</v>
      </c>
      <c r="J31" s="276" t="s">
        <v>105</v>
      </c>
      <c r="K31" s="40"/>
    </row>
    <row r="32" spans="1:13" ht="15" customHeight="1">
      <c r="A32" s="298"/>
      <c r="B32" s="322" t="s">
        <v>106</v>
      </c>
      <c r="C32" s="103">
        <v>28</v>
      </c>
      <c r="D32" s="409">
        <v>56</v>
      </c>
      <c r="E32" s="409">
        <v>22</v>
      </c>
      <c r="F32" s="409">
        <v>368</v>
      </c>
      <c r="G32" s="409">
        <v>105</v>
      </c>
      <c r="H32" s="133">
        <f t="shared" si="2"/>
        <v>424</v>
      </c>
      <c r="I32" s="133">
        <f t="shared" si="2"/>
        <v>127</v>
      </c>
      <c r="J32" s="276" t="s">
        <v>106</v>
      </c>
      <c r="K32" s="40"/>
    </row>
    <row r="33" spans="1:12" ht="13.5" customHeight="1">
      <c r="A33" s="298" t="s">
        <v>118</v>
      </c>
      <c r="B33" s="322"/>
      <c r="C33" s="201">
        <v>12</v>
      </c>
      <c r="D33" s="133">
        <f>SUM(D34:D37)/4</f>
        <v>36.75</v>
      </c>
      <c r="E33" s="133">
        <f t="shared" ref="E33:G33" si="8">SUM(E34:E37)/4</f>
        <v>3.75</v>
      </c>
      <c r="F33" s="133">
        <f t="shared" si="8"/>
        <v>118.5</v>
      </c>
      <c r="G33" s="133">
        <f t="shared" si="8"/>
        <v>1.0002499999999999</v>
      </c>
      <c r="H33" s="133">
        <f t="shared" si="2"/>
        <v>155.25</v>
      </c>
      <c r="I33" s="133">
        <f t="shared" si="2"/>
        <v>4.7502499999999994</v>
      </c>
      <c r="J33" s="634" t="s">
        <v>136</v>
      </c>
      <c r="K33" s="635"/>
      <c r="L33" s="370"/>
    </row>
    <row r="34" spans="1:12" ht="15" customHeight="1">
      <c r="A34" s="194"/>
      <c r="B34" s="322" t="s">
        <v>103</v>
      </c>
      <c r="C34" s="103">
        <v>10</v>
      </c>
      <c r="D34" s="409">
        <v>32</v>
      </c>
      <c r="E34" s="409">
        <v>2</v>
      </c>
      <c r="F34" s="409">
        <v>98</v>
      </c>
      <c r="G34" s="409">
        <v>1E-3</v>
      </c>
      <c r="H34" s="133">
        <f t="shared" si="2"/>
        <v>130</v>
      </c>
      <c r="I34" s="133">
        <f t="shared" si="2"/>
        <v>2.0009999999999999</v>
      </c>
      <c r="J34" s="276" t="s">
        <v>103</v>
      </c>
      <c r="K34" s="40"/>
      <c r="L34" s="370"/>
    </row>
    <row r="35" spans="1:12" ht="15" customHeight="1">
      <c r="A35" s="195"/>
      <c r="B35" s="322" t="s">
        <v>104</v>
      </c>
      <c r="C35" s="103">
        <v>12</v>
      </c>
      <c r="D35" s="409">
        <v>34</v>
      </c>
      <c r="E35" s="409">
        <v>2</v>
      </c>
      <c r="F35" s="409">
        <v>101</v>
      </c>
      <c r="G35" s="409">
        <v>1</v>
      </c>
      <c r="H35" s="133">
        <f t="shared" si="2"/>
        <v>135</v>
      </c>
      <c r="I35" s="133">
        <f t="shared" si="2"/>
        <v>3</v>
      </c>
      <c r="J35" s="276" t="s">
        <v>104</v>
      </c>
      <c r="K35" s="41"/>
    </row>
    <row r="36" spans="1:12" ht="15" customHeight="1">
      <c r="A36" s="195"/>
      <c r="B36" s="322" t="s">
        <v>105</v>
      </c>
      <c r="C36" s="103">
        <v>12</v>
      </c>
      <c r="D36" s="409">
        <v>40</v>
      </c>
      <c r="E36" s="409">
        <v>6</v>
      </c>
      <c r="F36" s="409">
        <v>138</v>
      </c>
      <c r="G36" s="409">
        <v>1</v>
      </c>
      <c r="H36" s="133">
        <f t="shared" si="2"/>
        <v>178</v>
      </c>
      <c r="I36" s="133">
        <f t="shared" si="2"/>
        <v>7</v>
      </c>
      <c r="J36" s="276" t="s">
        <v>105</v>
      </c>
      <c r="K36" s="41"/>
    </row>
    <row r="37" spans="1:12" ht="15" customHeight="1">
      <c r="A37" s="342"/>
      <c r="B37" s="325" t="s">
        <v>106</v>
      </c>
      <c r="C37" s="213">
        <v>12</v>
      </c>
      <c r="D37" s="409">
        <v>41</v>
      </c>
      <c r="E37" s="409">
        <v>5</v>
      </c>
      <c r="F37" s="409">
        <v>137</v>
      </c>
      <c r="G37" s="409">
        <v>2</v>
      </c>
      <c r="H37" s="133">
        <f t="shared" si="2"/>
        <v>178</v>
      </c>
      <c r="I37" s="133">
        <f t="shared" si="2"/>
        <v>7</v>
      </c>
      <c r="J37" s="277" t="s">
        <v>106</v>
      </c>
      <c r="K37" s="44"/>
    </row>
    <row r="38" spans="1:12" ht="18" customHeight="1">
      <c r="A38" s="624" t="s">
        <v>192</v>
      </c>
      <c r="B38" s="624"/>
      <c r="C38" s="624"/>
      <c r="D38" s="624"/>
      <c r="E38" s="624"/>
      <c r="F38" s="624"/>
      <c r="G38" s="636" t="s">
        <v>193</v>
      </c>
      <c r="H38" s="636"/>
      <c r="I38" s="636"/>
      <c r="J38" s="636"/>
      <c r="K38" s="636"/>
    </row>
  </sheetData>
  <mergeCells count="24">
    <mergeCell ref="A1:K1"/>
    <mergeCell ref="A2:K2"/>
    <mergeCell ref="C4:C5"/>
    <mergeCell ref="C6:C7"/>
    <mergeCell ref="A4:B7"/>
    <mergeCell ref="D4:E4"/>
    <mergeCell ref="D5:E5"/>
    <mergeCell ref="F4:G4"/>
    <mergeCell ref="F5:G5"/>
    <mergeCell ref="H4:I4"/>
    <mergeCell ref="H5:I5"/>
    <mergeCell ref="A38:F38"/>
    <mergeCell ref="J4:K7"/>
    <mergeCell ref="A8:B8"/>
    <mergeCell ref="J8:K8"/>
    <mergeCell ref="A18:B18"/>
    <mergeCell ref="A13:B13"/>
    <mergeCell ref="A28:B28"/>
    <mergeCell ref="J13:K13"/>
    <mergeCell ref="J18:K18"/>
    <mergeCell ref="J23:K23"/>
    <mergeCell ref="J28:K28"/>
    <mergeCell ref="J33:K33"/>
    <mergeCell ref="G38:K3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&amp;C48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M39"/>
  <sheetViews>
    <sheetView rightToLeft="1" view="pageBreakPreview" topLeftCell="A16" zoomScaleNormal="100" zoomScaleSheetLayoutView="100" workbookViewId="0">
      <selection activeCell="D10" sqref="D10"/>
    </sheetView>
  </sheetViews>
  <sheetFormatPr defaultRowHeight="14.25"/>
  <cols>
    <col min="1" max="1" width="8.25" customWidth="1"/>
    <col min="2" max="2" width="5" customWidth="1"/>
    <col min="3" max="3" width="7.375" customWidth="1"/>
    <col min="4" max="4" width="8.5" customWidth="1"/>
    <col min="5" max="5" width="7.375" customWidth="1"/>
    <col min="6" max="6" width="8.5" customWidth="1"/>
    <col min="7" max="7" width="8" customWidth="1"/>
    <col min="8" max="8" width="8.125" customWidth="1"/>
    <col min="9" max="9" width="6" customWidth="1"/>
    <col min="10" max="10" width="12" customWidth="1"/>
    <col min="11" max="11" width="16.875" customWidth="1"/>
  </cols>
  <sheetData>
    <row r="1" spans="1:13" ht="19.5" customHeight="1">
      <c r="A1" s="551" t="s">
        <v>242</v>
      </c>
      <c r="B1" s="551"/>
      <c r="C1" s="551"/>
      <c r="D1" s="551"/>
      <c r="E1" s="551"/>
      <c r="F1" s="551"/>
      <c r="G1" s="551"/>
      <c r="H1" s="551"/>
      <c r="I1" s="551"/>
      <c r="J1" s="551"/>
      <c r="K1" s="13"/>
      <c r="L1" s="13"/>
      <c r="M1" s="13"/>
    </row>
    <row r="2" spans="1:13" ht="15">
      <c r="A2" s="643" t="s">
        <v>243</v>
      </c>
      <c r="B2" s="643"/>
      <c r="C2" s="643"/>
      <c r="D2" s="643"/>
      <c r="E2" s="643"/>
      <c r="F2" s="643"/>
      <c r="G2" s="643"/>
      <c r="H2" s="643"/>
      <c r="I2" s="643"/>
      <c r="J2" s="643"/>
      <c r="K2" s="13"/>
      <c r="L2" s="13"/>
      <c r="M2" s="13"/>
    </row>
    <row r="3" spans="1:13" ht="5.0999999999999996" customHeight="1">
      <c r="A3" s="5"/>
      <c r="K3" s="13"/>
      <c r="L3" s="13"/>
      <c r="M3" s="13"/>
    </row>
    <row r="4" spans="1:13" ht="17.25" customHeight="1">
      <c r="A4" s="637" t="s">
        <v>277</v>
      </c>
      <c r="B4" s="647"/>
      <c r="C4" s="373" t="s">
        <v>92</v>
      </c>
      <c r="D4" s="644" t="s">
        <v>212</v>
      </c>
      <c r="E4" s="644"/>
      <c r="F4" s="509" t="s">
        <v>211</v>
      </c>
      <c r="G4" s="509"/>
      <c r="H4" s="510"/>
      <c r="I4" s="625" t="s">
        <v>100</v>
      </c>
      <c r="J4" s="475"/>
      <c r="K4" s="13"/>
      <c r="L4" s="13"/>
      <c r="M4" s="13"/>
    </row>
    <row r="5" spans="1:13" ht="30.75" customHeight="1">
      <c r="A5" s="639"/>
      <c r="B5" s="648"/>
      <c r="C5" s="470" t="s">
        <v>191</v>
      </c>
      <c r="D5" s="432" t="s">
        <v>68</v>
      </c>
      <c r="E5" s="424" t="s">
        <v>70</v>
      </c>
      <c r="F5" s="423" t="s">
        <v>290</v>
      </c>
      <c r="G5" s="423" t="s">
        <v>74</v>
      </c>
      <c r="H5" s="424" t="s">
        <v>76</v>
      </c>
      <c r="I5" s="626"/>
      <c r="J5" s="627"/>
      <c r="K5" s="13"/>
      <c r="L5" s="13"/>
      <c r="M5" s="13"/>
    </row>
    <row r="6" spans="1:13" ht="27" customHeight="1">
      <c r="A6" s="641"/>
      <c r="B6" s="649"/>
      <c r="C6" s="646"/>
      <c r="D6" s="421" t="s">
        <v>69</v>
      </c>
      <c r="E6" s="425" t="s">
        <v>71</v>
      </c>
      <c r="F6" s="422" t="s">
        <v>73</v>
      </c>
      <c r="G6" s="422" t="s">
        <v>75</v>
      </c>
      <c r="H6" s="425" t="s">
        <v>291</v>
      </c>
      <c r="I6" s="593"/>
      <c r="J6" s="594"/>
      <c r="K6" s="13"/>
      <c r="L6" s="13"/>
      <c r="M6" s="13"/>
    </row>
    <row r="7" spans="1:13" ht="15" customHeight="1">
      <c r="A7" s="652" t="s">
        <v>190</v>
      </c>
      <c r="B7" s="653"/>
      <c r="C7" s="133">
        <v>103</v>
      </c>
      <c r="D7" s="133">
        <v>61934.999999999985</v>
      </c>
      <c r="E7" s="133">
        <v>4800</v>
      </c>
      <c r="F7" s="133">
        <v>44065</v>
      </c>
      <c r="G7" s="133">
        <v>53450</v>
      </c>
      <c r="H7" s="133">
        <v>42813</v>
      </c>
      <c r="I7" s="650" t="s">
        <v>101</v>
      </c>
      <c r="J7" s="651"/>
      <c r="K7" s="13"/>
      <c r="L7" s="13"/>
      <c r="M7" s="13"/>
    </row>
    <row r="8" spans="1:13" ht="15" customHeight="1">
      <c r="A8" s="330"/>
      <c r="B8" s="288" t="s">
        <v>103</v>
      </c>
      <c r="C8" s="133">
        <v>101</v>
      </c>
      <c r="D8" s="133">
        <v>13942.999999999996</v>
      </c>
      <c r="E8" s="133">
        <v>635.00000000000011</v>
      </c>
      <c r="F8" s="133">
        <v>7069</v>
      </c>
      <c r="G8" s="133">
        <v>13257</v>
      </c>
      <c r="H8" s="133">
        <v>19594.999999999993</v>
      </c>
      <c r="I8" s="336" t="s">
        <v>103</v>
      </c>
      <c r="J8" s="136"/>
      <c r="K8" s="13"/>
      <c r="L8" s="13"/>
      <c r="M8" s="13"/>
    </row>
    <row r="9" spans="1:13" ht="15" customHeight="1">
      <c r="A9" s="330"/>
      <c r="B9" s="228" t="s">
        <v>104</v>
      </c>
      <c r="C9" s="133">
        <v>99</v>
      </c>
      <c r="D9" s="133">
        <v>19723.999999999996</v>
      </c>
      <c r="E9" s="133">
        <v>1931</v>
      </c>
      <c r="F9" s="133">
        <v>9647</v>
      </c>
      <c r="G9" s="133">
        <v>18992</v>
      </c>
      <c r="H9" s="133">
        <v>8758.0000000000036</v>
      </c>
      <c r="I9" s="343" t="s">
        <v>104</v>
      </c>
      <c r="J9" s="136"/>
      <c r="K9" s="13"/>
      <c r="L9" s="13"/>
      <c r="M9" s="13"/>
    </row>
    <row r="10" spans="1:13" ht="15" customHeight="1">
      <c r="A10" s="330"/>
      <c r="B10" s="228" t="s">
        <v>105</v>
      </c>
      <c r="C10" s="133">
        <v>99</v>
      </c>
      <c r="D10" s="133">
        <v>13035.999999999993</v>
      </c>
      <c r="E10" s="133">
        <v>1017</v>
      </c>
      <c r="F10" s="133">
        <v>14014.000000000004</v>
      </c>
      <c r="G10" s="133">
        <v>7781.9999999999982</v>
      </c>
      <c r="H10" s="133">
        <v>6455.0000000000036</v>
      </c>
      <c r="I10" s="343" t="s">
        <v>105</v>
      </c>
      <c r="J10" s="136"/>
      <c r="K10" s="13"/>
      <c r="L10" s="13"/>
      <c r="M10" s="13"/>
    </row>
    <row r="11" spans="1:13" ht="15" customHeight="1">
      <c r="A11" s="366"/>
      <c r="B11" s="228" t="s">
        <v>106</v>
      </c>
      <c r="C11" s="133">
        <v>103</v>
      </c>
      <c r="D11" s="133">
        <v>15231.999999999998</v>
      </c>
      <c r="E11" s="133">
        <v>1217.0000000000002</v>
      </c>
      <c r="F11" s="133">
        <v>13335</v>
      </c>
      <c r="G11" s="133">
        <v>13419.000000000002</v>
      </c>
      <c r="H11" s="133">
        <v>8005.0000000000027</v>
      </c>
      <c r="I11" s="343" t="s">
        <v>106</v>
      </c>
      <c r="J11" s="137"/>
      <c r="K11" s="13"/>
      <c r="L11" s="13"/>
      <c r="M11" s="13"/>
    </row>
    <row r="12" spans="1:13" ht="15" customHeight="1">
      <c r="A12" s="654" t="s">
        <v>196</v>
      </c>
      <c r="B12" s="655"/>
      <c r="C12" s="133">
        <v>8</v>
      </c>
      <c r="D12" s="192">
        <v>4531</v>
      </c>
      <c r="E12" s="192">
        <v>234</v>
      </c>
      <c r="F12" s="192">
        <v>7263.0000000000027</v>
      </c>
      <c r="G12" s="192">
        <v>103</v>
      </c>
      <c r="H12" s="192">
        <v>560</v>
      </c>
      <c r="I12" s="559" t="s">
        <v>197</v>
      </c>
      <c r="J12" s="560"/>
      <c r="K12" s="13"/>
      <c r="L12" s="13"/>
      <c r="M12" s="13"/>
    </row>
    <row r="13" spans="1:13" ht="15" customHeight="1">
      <c r="A13" s="364"/>
      <c r="B13" s="365" t="s">
        <v>103</v>
      </c>
      <c r="C13" s="102">
        <v>7</v>
      </c>
      <c r="D13" s="156">
        <v>977</v>
      </c>
      <c r="E13" s="156">
        <v>37.000000000000007</v>
      </c>
      <c r="F13" s="156">
        <v>1288.9999999999998</v>
      </c>
      <c r="G13" s="156">
        <v>30.999999999999993</v>
      </c>
      <c r="H13" s="156">
        <v>64.000000000000028</v>
      </c>
      <c r="I13" s="154" t="s">
        <v>103</v>
      </c>
      <c r="J13" s="137"/>
      <c r="K13" s="13"/>
      <c r="L13" s="13"/>
      <c r="M13" s="13"/>
    </row>
    <row r="14" spans="1:13" ht="15" customHeight="1">
      <c r="A14" s="364"/>
      <c r="B14" s="365" t="s">
        <v>104</v>
      </c>
      <c r="C14" s="102">
        <v>6</v>
      </c>
      <c r="D14" s="156">
        <v>1336.0000000000002</v>
      </c>
      <c r="E14" s="156">
        <v>97.999999999999986</v>
      </c>
      <c r="F14" s="156">
        <v>1571.0000000000007</v>
      </c>
      <c r="G14" s="156">
        <v>22.000000000000011</v>
      </c>
      <c r="H14" s="156">
        <v>181</v>
      </c>
      <c r="I14" s="154" t="s">
        <v>104</v>
      </c>
      <c r="J14" s="137"/>
      <c r="K14" s="13"/>
      <c r="L14" s="13"/>
      <c r="M14" s="13"/>
    </row>
    <row r="15" spans="1:13" ht="15" customHeight="1">
      <c r="A15" s="364"/>
      <c r="B15" s="365" t="s">
        <v>105</v>
      </c>
      <c r="C15" s="102">
        <v>6</v>
      </c>
      <c r="D15" s="156">
        <v>1064.9999999999998</v>
      </c>
      <c r="E15" s="156">
        <v>49.000000000000014</v>
      </c>
      <c r="F15" s="156">
        <v>2021.0000000000009</v>
      </c>
      <c r="G15" s="156">
        <v>9.0000000000000018</v>
      </c>
      <c r="H15" s="156">
        <v>166.99999999999997</v>
      </c>
      <c r="I15" s="154" t="s">
        <v>105</v>
      </c>
      <c r="J15" s="137"/>
      <c r="K15" s="13"/>
      <c r="L15" s="13"/>
      <c r="M15" s="13"/>
    </row>
    <row r="16" spans="1:13" ht="15" customHeight="1">
      <c r="A16" s="366"/>
      <c r="B16" s="365" t="s">
        <v>106</v>
      </c>
      <c r="C16" s="102">
        <v>8</v>
      </c>
      <c r="D16" s="156">
        <v>1153</v>
      </c>
      <c r="E16" s="156">
        <v>49.999999999999993</v>
      </c>
      <c r="F16" s="156">
        <v>2382.0000000000009</v>
      </c>
      <c r="G16" s="156">
        <v>41</v>
      </c>
      <c r="H16" s="156">
        <v>148</v>
      </c>
      <c r="I16" s="154" t="s">
        <v>106</v>
      </c>
      <c r="J16" s="137"/>
      <c r="K16" s="13"/>
      <c r="L16" s="13"/>
      <c r="M16" s="13"/>
    </row>
    <row r="17" spans="1:13" ht="15" customHeight="1">
      <c r="A17" s="654" t="s">
        <v>131</v>
      </c>
      <c r="B17" s="655"/>
      <c r="C17" s="133">
        <v>27</v>
      </c>
      <c r="D17" s="192">
        <v>29202.999999999996</v>
      </c>
      <c r="E17" s="192">
        <v>1822.0000000000005</v>
      </c>
      <c r="F17" s="192">
        <v>12866.000000000004</v>
      </c>
      <c r="G17" s="192">
        <v>4676</v>
      </c>
      <c r="H17" s="192">
        <v>9282.0000000000018</v>
      </c>
      <c r="I17" s="559" t="s">
        <v>198</v>
      </c>
      <c r="J17" s="560"/>
      <c r="K17" s="13"/>
      <c r="L17" s="13"/>
      <c r="M17" s="13"/>
    </row>
    <row r="18" spans="1:13" ht="15" customHeight="1">
      <c r="A18" s="364"/>
      <c r="B18" s="365" t="s">
        <v>103</v>
      </c>
      <c r="C18" s="102">
        <v>26</v>
      </c>
      <c r="D18" s="156">
        <v>6386.0000000000018</v>
      </c>
      <c r="E18" s="156">
        <v>444.00000000000011</v>
      </c>
      <c r="F18" s="156">
        <v>822.99999999999932</v>
      </c>
      <c r="G18" s="156">
        <v>1164.0000000000002</v>
      </c>
      <c r="H18" s="156">
        <v>1849.9999999999995</v>
      </c>
      <c r="I18" s="154" t="s">
        <v>103</v>
      </c>
      <c r="J18" s="137"/>
      <c r="K18" s="13"/>
      <c r="L18" s="13"/>
      <c r="M18" s="13"/>
    </row>
    <row r="19" spans="1:13" ht="15" customHeight="1">
      <c r="A19" s="364"/>
      <c r="B19" s="365" t="s">
        <v>104</v>
      </c>
      <c r="C19" s="102">
        <v>26</v>
      </c>
      <c r="D19" s="156">
        <v>7754</v>
      </c>
      <c r="E19" s="156">
        <v>456.99999999999989</v>
      </c>
      <c r="F19" s="156">
        <v>3050.0000000000014</v>
      </c>
      <c r="G19" s="156">
        <v>1079.0000000000002</v>
      </c>
      <c r="H19" s="156">
        <v>2630.0000000000005</v>
      </c>
      <c r="I19" s="154" t="s">
        <v>104</v>
      </c>
      <c r="J19" s="137"/>
      <c r="K19" s="13"/>
      <c r="L19" s="13"/>
      <c r="M19" s="13"/>
    </row>
    <row r="20" spans="1:13" ht="15" customHeight="1">
      <c r="A20" s="364"/>
      <c r="B20" s="365" t="s">
        <v>105</v>
      </c>
      <c r="C20" s="102">
        <v>26</v>
      </c>
      <c r="D20" s="156">
        <v>6514.9999999999936</v>
      </c>
      <c r="E20" s="156">
        <v>340.00000000000006</v>
      </c>
      <c r="F20" s="156">
        <v>5573.0000000000018</v>
      </c>
      <c r="G20" s="156">
        <v>1050</v>
      </c>
      <c r="H20" s="156">
        <v>1899</v>
      </c>
      <c r="I20" s="154" t="s">
        <v>105</v>
      </c>
      <c r="J20" s="137"/>
      <c r="K20" s="259"/>
      <c r="L20" s="259"/>
    </row>
    <row r="21" spans="1:13" ht="15" customHeight="1">
      <c r="A21" s="366"/>
      <c r="B21" s="365" t="s">
        <v>106</v>
      </c>
      <c r="C21" s="102">
        <v>27</v>
      </c>
      <c r="D21" s="156">
        <v>8548</v>
      </c>
      <c r="E21" s="156">
        <v>581.00000000000034</v>
      </c>
      <c r="F21" s="156">
        <v>3419.9999999999991</v>
      </c>
      <c r="G21" s="156">
        <v>1382.9999999999993</v>
      </c>
      <c r="H21" s="156">
        <v>2903.0000000000014</v>
      </c>
      <c r="I21" s="154" t="s">
        <v>106</v>
      </c>
      <c r="J21" s="137"/>
    </row>
    <row r="22" spans="1:13" ht="15" customHeight="1">
      <c r="A22" s="654" t="s">
        <v>114</v>
      </c>
      <c r="B22" s="655"/>
      <c r="C22" s="133">
        <v>28</v>
      </c>
      <c r="D22" s="192">
        <v>421.99999999999994</v>
      </c>
      <c r="E22" s="192">
        <v>1125</v>
      </c>
      <c r="F22" s="192">
        <v>14632.000000000004</v>
      </c>
      <c r="G22" s="192">
        <v>23338.999999999996</v>
      </c>
      <c r="H22" s="192">
        <v>28112</v>
      </c>
      <c r="I22" s="559" t="s">
        <v>199</v>
      </c>
      <c r="J22" s="560"/>
    </row>
    <row r="23" spans="1:13" ht="15" customHeight="1">
      <c r="A23" s="364"/>
      <c r="B23" s="365" t="s">
        <v>103</v>
      </c>
      <c r="C23" s="102">
        <v>30</v>
      </c>
      <c r="D23" s="156">
        <v>0.01</v>
      </c>
      <c r="E23" s="156">
        <v>0.01</v>
      </c>
      <c r="F23" s="156">
        <v>3239.0000000000005</v>
      </c>
      <c r="G23" s="156">
        <v>7989.9999999999982</v>
      </c>
      <c r="H23" s="156">
        <v>16298.999999999993</v>
      </c>
      <c r="I23" s="154" t="s">
        <v>103</v>
      </c>
      <c r="J23" s="137"/>
    </row>
    <row r="24" spans="1:13" ht="15" customHeight="1">
      <c r="A24" s="364"/>
      <c r="B24" s="365" t="s">
        <v>104</v>
      </c>
      <c r="C24" s="102">
        <v>27</v>
      </c>
      <c r="D24" s="156">
        <v>212.99999999999991</v>
      </c>
      <c r="E24" s="156">
        <v>321</v>
      </c>
      <c r="F24" s="156">
        <v>3849.9999999999991</v>
      </c>
      <c r="G24" s="156">
        <v>9694.0000000000018</v>
      </c>
      <c r="H24" s="156">
        <v>4981.0000000000027</v>
      </c>
      <c r="I24" s="154" t="s">
        <v>104</v>
      </c>
      <c r="J24" s="137"/>
    </row>
    <row r="25" spans="1:13" ht="15" customHeight="1">
      <c r="A25" s="364"/>
      <c r="B25" s="365" t="s">
        <v>105</v>
      </c>
      <c r="C25" s="102">
        <v>28</v>
      </c>
      <c r="D25" s="156">
        <v>46.000000000000007</v>
      </c>
      <c r="E25" s="156">
        <v>476</v>
      </c>
      <c r="F25" s="156">
        <v>3378.0000000000023</v>
      </c>
      <c r="G25" s="156">
        <v>1713.9999999999977</v>
      </c>
      <c r="H25" s="156">
        <v>2864.0000000000027</v>
      </c>
      <c r="I25" s="154" t="s">
        <v>105</v>
      </c>
      <c r="J25" s="137"/>
    </row>
    <row r="26" spans="1:13" ht="15" customHeight="1">
      <c r="A26" s="366"/>
      <c r="B26" s="365" t="s">
        <v>106</v>
      </c>
      <c r="C26" s="102">
        <v>28</v>
      </c>
      <c r="D26" s="156">
        <v>163</v>
      </c>
      <c r="E26" s="156">
        <v>328</v>
      </c>
      <c r="F26" s="156">
        <v>4165.0000000000009</v>
      </c>
      <c r="G26" s="156">
        <v>3940.9999999999995</v>
      </c>
      <c r="H26" s="156">
        <v>3968.0000000000009</v>
      </c>
      <c r="I26" s="154" t="s">
        <v>106</v>
      </c>
      <c r="J26" s="137"/>
    </row>
    <row r="27" spans="1:13" ht="15" customHeight="1">
      <c r="A27" s="654" t="s">
        <v>134</v>
      </c>
      <c r="B27" s="655"/>
      <c r="C27" s="133">
        <v>28</v>
      </c>
      <c r="D27" s="192">
        <v>27164.999999999993</v>
      </c>
      <c r="E27" s="192">
        <v>1485</v>
      </c>
      <c r="F27" s="192">
        <v>9273</v>
      </c>
      <c r="G27" s="192">
        <v>25102.000000000004</v>
      </c>
      <c r="H27" s="192">
        <v>4522.0000000000036</v>
      </c>
      <c r="I27" s="559" t="s">
        <v>200</v>
      </c>
      <c r="J27" s="560"/>
    </row>
    <row r="28" spans="1:13" ht="15" customHeight="1">
      <c r="A28" s="364"/>
      <c r="B28" s="365" t="s">
        <v>103</v>
      </c>
      <c r="C28" s="102">
        <v>28</v>
      </c>
      <c r="D28" s="156">
        <v>6519.9999999999945</v>
      </c>
      <c r="E28" s="156">
        <v>86.999999999999986</v>
      </c>
      <c r="F28" s="156">
        <v>1707.0000000000005</v>
      </c>
      <c r="G28" s="156">
        <v>3955.0000000000023</v>
      </c>
      <c r="H28" s="156">
        <v>1295.0000000000009</v>
      </c>
      <c r="I28" s="154" t="s">
        <v>103</v>
      </c>
      <c r="J28" s="137"/>
    </row>
    <row r="29" spans="1:13" ht="15" customHeight="1">
      <c r="A29" s="364"/>
      <c r="B29" s="365" t="s">
        <v>104</v>
      </c>
      <c r="C29" s="102">
        <v>28</v>
      </c>
      <c r="D29" s="156">
        <v>10313.999999999996</v>
      </c>
      <c r="E29" s="156">
        <v>1038.0000000000002</v>
      </c>
      <c r="F29" s="156">
        <v>1170.0000000000005</v>
      </c>
      <c r="G29" s="156">
        <v>8143.9999999999973</v>
      </c>
      <c r="H29" s="156">
        <v>885.00000000000068</v>
      </c>
      <c r="I29" s="154" t="s">
        <v>104</v>
      </c>
      <c r="J29" s="137"/>
    </row>
    <row r="30" spans="1:13" ht="15" customHeight="1">
      <c r="A30" s="364"/>
      <c r="B30" s="365" t="s">
        <v>105</v>
      </c>
      <c r="C30" s="102">
        <v>27</v>
      </c>
      <c r="D30" s="156">
        <v>5166.9999999999991</v>
      </c>
      <c r="E30" s="156">
        <v>135</v>
      </c>
      <c r="F30" s="156">
        <v>3030.9999999999991</v>
      </c>
      <c r="G30" s="156">
        <v>4967.0000000000009</v>
      </c>
      <c r="H30" s="156">
        <v>1436.0000000000011</v>
      </c>
      <c r="I30" s="154" t="s">
        <v>105</v>
      </c>
      <c r="J30" s="137"/>
    </row>
    <row r="31" spans="1:13" ht="15" customHeight="1">
      <c r="A31" s="333"/>
      <c r="B31" s="365" t="s">
        <v>106</v>
      </c>
      <c r="C31" s="102">
        <v>28</v>
      </c>
      <c r="D31" s="156">
        <v>5163.9999999999982</v>
      </c>
      <c r="E31" s="156">
        <v>224.99999999999989</v>
      </c>
      <c r="F31" s="156">
        <v>3364.9999999999995</v>
      </c>
      <c r="G31" s="156">
        <v>8036.0000000000027</v>
      </c>
      <c r="H31" s="156">
        <v>906.00000000000057</v>
      </c>
      <c r="I31" s="154" t="s">
        <v>106</v>
      </c>
      <c r="J31" s="137"/>
    </row>
    <row r="32" spans="1:13" ht="15" customHeight="1">
      <c r="A32" s="654" t="s">
        <v>118</v>
      </c>
      <c r="B32" s="655"/>
      <c r="C32" s="133">
        <v>12</v>
      </c>
      <c r="D32" s="192">
        <v>614</v>
      </c>
      <c r="E32" s="192">
        <v>133.99999999999997</v>
      </c>
      <c r="F32" s="192">
        <v>31.000000000000007</v>
      </c>
      <c r="G32" s="192">
        <v>230</v>
      </c>
      <c r="H32" s="192">
        <v>337.00000000000011</v>
      </c>
      <c r="I32" s="559" t="s">
        <v>201</v>
      </c>
      <c r="J32" s="560"/>
    </row>
    <row r="33" spans="1:10" ht="15" customHeight="1">
      <c r="A33" s="364"/>
      <c r="B33" s="365" t="s">
        <v>103</v>
      </c>
      <c r="C33" s="102">
        <v>10</v>
      </c>
      <c r="D33" s="156">
        <v>59.999999999999993</v>
      </c>
      <c r="E33" s="156">
        <v>66.999999999999986</v>
      </c>
      <c r="F33" s="156">
        <v>11</v>
      </c>
      <c r="G33" s="156">
        <v>117.00000000000001</v>
      </c>
      <c r="H33" s="156">
        <v>86.999999999999972</v>
      </c>
      <c r="I33" s="154" t="s">
        <v>103</v>
      </c>
      <c r="J33" s="137"/>
    </row>
    <row r="34" spans="1:10" ht="15" customHeight="1">
      <c r="A34" s="364"/>
      <c r="B34" s="365" t="s">
        <v>104</v>
      </c>
      <c r="C34" s="102">
        <v>12</v>
      </c>
      <c r="D34" s="156">
        <v>107.00000000000004</v>
      </c>
      <c r="E34" s="156">
        <v>17.000000000000004</v>
      </c>
      <c r="F34" s="156">
        <v>5.9999999999999991</v>
      </c>
      <c r="G34" s="156">
        <v>52.999999999999986</v>
      </c>
      <c r="H34" s="156">
        <v>81.000000000000014</v>
      </c>
      <c r="I34" s="154" t="s">
        <v>104</v>
      </c>
      <c r="J34" s="137"/>
    </row>
    <row r="35" spans="1:10" ht="15" customHeight="1">
      <c r="A35" s="364"/>
      <c r="B35" s="365" t="s">
        <v>105</v>
      </c>
      <c r="C35" s="102">
        <v>12</v>
      </c>
      <c r="D35" s="156">
        <v>243</v>
      </c>
      <c r="E35" s="156">
        <v>17</v>
      </c>
      <c r="F35" s="156">
        <v>11.000000000000007</v>
      </c>
      <c r="G35" s="156">
        <v>42</v>
      </c>
      <c r="H35" s="156">
        <v>89.000000000000057</v>
      </c>
      <c r="I35" s="154" t="s">
        <v>105</v>
      </c>
      <c r="J35" s="137"/>
    </row>
    <row r="36" spans="1:10" ht="15" customHeight="1">
      <c r="A36" s="145"/>
      <c r="B36" s="345" t="s">
        <v>106</v>
      </c>
      <c r="C36" s="102">
        <v>12</v>
      </c>
      <c r="D36" s="156">
        <v>203.99999999999994</v>
      </c>
      <c r="E36" s="156">
        <v>32.999999999999986</v>
      </c>
      <c r="F36" s="156">
        <v>3.0000000000000013</v>
      </c>
      <c r="G36" s="156">
        <v>18.000000000000014</v>
      </c>
      <c r="H36" s="156">
        <v>80.000000000000028</v>
      </c>
      <c r="I36" s="340" t="s">
        <v>106</v>
      </c>
      <c r="J36" s="344"/>
    </row>
    <row r="37" spans="1:10" ht="15" customHeight="1">
      <c r="A37" s="565" t="s">
        <v>192</v>
      </c>
      <c r="B37" s="565"/>
      <c r="C37" s="565"/>
      <c r="D37" s="565"/>
      <c r="E37" s="565"/>
      <c r="F37" s="566" t="s">
        <v>202</v>
      </c>
      <c r="G37" s="566"/>
      <c r="H37" s="566"/>
      <c r="I37" s="645"/>
      <c r="J37" s="645"/>
    </row>
    <row r="39" spans="1:10">
      <c r="H39" s="91"/>
    </row>
  </sheetData>
  <mergeCells count="21">
    <mergeCell ref="A12:B12"/>
    <mergeCell ref="A17:B17"/>
    <mergeCell ref="A22:B22"/>
    <mergeCell ref="A27:B27"/>
    <mergeCell ref="A32:B32"/>
    <mergeCell ref="A1:J1"/>
    <mergeCell ref="A2:J2"/>
    <mergeCell ref="D4:E4"/>
    <mergeCell ref="F4:H4"/>
    <mergeCell ref="F37:J37"/>
    <mergeCell ref="A37:E37"/>
    <mergeCell ref="C5:C6"/>
    <mergeCell ref="I4:J6"/>
    <mergeCell ref="A4:B6"/>
    <mergeCell ref="I7:J7"/>
    <mergeCell ref="I12:J12"/>
    <mergeCell ref="I17:J17"/>
    <mergeCell ref="I22:J22"/>
    <mergeCell ref="I27:J27"/>
    <mergeCell ref="I32:J32"/>
    <mergeCell ref="A7:B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&amp;C49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rightToLeft="1" view="pageBreakPreview" topLeftCell="A16" zoomScale="85" zoomScaleNormal="100" zoomScaleSheetLayoutView="85" workbookViewId="0">
      <selection activeCell="D10" sqref="D10"/>
    </sheetView>
  </sheetViews>
  <sheetFormatPr defaultRowHeight="14.25"/>
  <cols>
    <col min="1" max="1" width="9.75" customWidth="1"/>
    <col min="2" max="2" width="4.5" customWidth="1"/>
    <col min="3" max="3" width="9" customWidth="1"/>
    <col min="4" max="4" width="9.125" bestFit="1" customWidth="1"/>
    <col min="5" max="5" width="8.5" customWidth="1"/>
    <col min="6" max="6" width="8" customWidth="1"/>
    <col min="7" max="7" width="8.375" customWidth="1"/>
    <col min="8" max="8" width="9.375" customWidth="1"/>
    <col min="9" max="9" width="6" customWidth="1"/>
    <col min="10" max="10" width="10.125" customWidth="1"/>
  </cols>
  <sheetData>
    <row r="1" spans="1:11" ht="21.75">
      <c r="A1" s="551" t="s">
        <v>244</v>
      </c>
      <c r="B1" s="551"/>
      <c r="C1" s="551"/>
      <c r="D1" s="551"/>
      <c r="E1" s="551"/>
      <c r="F1" s="551"/>
      <c r="G1" s="551"/>
      <c r="H1" s="551"/>
      <c r="I1" s="551"/>
      <c r="J1" s="551"/>
    </row>
    <row r="2" spans="1:11" ht="15">
      <c r="A2" s="484" t="s">
        <v>245</v>
      </c>
      <c r="B2" s="484"/>
      <c r="C2" s="484"/>
      <c r="D2" s="484"/>
      <c r="E2" s="484"/>
      <c r="F2" s="484"/>
      <c r="G2" s="484"/>
      <c r="H2" s="484"/>
      <c r="I2" s="484"/>
      <c r="J2" s="484"/>
      <c r="K2" s="13"/>
    </row>
    <row r="3" spans="1:11" ht="5.0999999999999996" customHeight="1">
      <c r="A3" s="6"/>
      <c r="K3" s="13"/>
    </row>
    <row r="4" spans="1:11" ht="17.25">
      <c r="A4" s="659" t="s">
        <v>277</v>
      </c>
      <c r="B4" s="660"/>
      <c r="C4" s="669" t="s">
        <v>212</v>
      </c>
      <c r="D4" s="669"/>
      <c r="E4" s="669"/>
      <c r="F4" s="531" t="s">
        <v>211</v>
      </c>
      <c r="G4" s="532"/>
      <c r="H4" s="637" t="s">
        <v>55</v>
      </c>
      <c r="I4" s="582" t="s">
        <v>100</v>
      </c>
      <c r="J4" s="544"/>
      <c r="K4" s="13"/>
    </row>
    <row r="5" spans="1:11" ht="34.5">
      <c r="A5" s="661"/>
      <c r="B5" s="662"/>
      <c r="C5" s="31" t="s">
        <v>78</v>
      </c>
      <c r="D5" s="8" t="s">
        <v>79</v>
      </c>
      <c r="E5" s="8" t="s">
        <v>80</v>
      </c>
      <c r="F5" s="8" t="s">
        <v>293</v>
      </c>
      <c r="G5" s="8" t="s">
        <v>89</v>
      </c>
      <c r="H5" s="639"/>
      <c r="I5" s="583"/>
      <c r="J5" s="545"/>
      <c r="K5" s="13"/>
    </row>
    <row r="6" spans="1:11" ht="36">
      <c r="A6" s="663"/>
      <c r="B6" s="664"/>
      <c r="C6" s="107" t="s">
        <v>203</v>
      </c>
      <c r="D6" s="107" t="s">
        <v>85</v>
      </c>
      <c r="E6" s="107" t="s">
        <v>90</v>
      </c>
      <c r="F6" s="107" t="s">
        <v>82</v>
      </c>
      <c r="G6" s="107" t="s">
        <v>87</v>
      </c>
      <c r="H6" s="265" t="s">
        <v>56</v>
      </c>
      <c r="I6" s="584"/>
      <c r="J6" s="546"/>
      <c r="K6" s="13"/>
    </row>
    <row r="7" spans="1:11" ht="15.95" customHeight="1">
      <c r="A7" s="665" t="s">
        <v>190</v>
      </c>
      <c r="B7" s="666"/>
      <c r="C7" s="133">
        <v>13888</v>
      </c>
      <c r="D7" s="133">
        <v>170557</v>
      </c>
      <c r="E7" s="133">
        <v>86145.999999999971</v>
      </c>
      <c r="F7" s="133">
        <v>27837</v>
      </c>
      <c r="G7" s="133">
        <v>4944.0000000000009</v>
      </c>
      <c r="H7" s="133">
        <v>510435</v>
      </c>
      <c r="I7" s="667" t="s">
        <v>152</v>
      </c>
      <c r="J7" s="668"/>
      <c r="K7" s="13"/>
    </row>
    <row r="8" spans="1:11" ht="15.95" customHeight="1">
      <c r="A8" s="330"/>
      <c r="B8" s="288" t="s">
        <v>103</v>
      </c>
      <c r="C8" s="133">
        <v>3245</v>
      </c>
      <c r="D8" s="133">
        <v>49212</v>
      </c>
      <c r="E8" s="133">
        <v>19221.999999999993</v>
      </c>
      <c r="F8" s="133">
        <v>6714.9999999999982</v>
      </c>
      <c r="G8" s="133">
        <v>1351</v>
      </c>
      <c r="H8" s="133">
        <v>134243.99999999997</v>
      </c>
      <c r="I8" s="336" t="s">
        <v>103</v>
      </c>
      <c r="J8" s="136"/>
      <c r="K8" s="13"/>
    </row>
    <row r="9" spans="1:11" ht="15.95" customHeight="1">
      <c r="A9" s="330"/>
      <c r="B9" s="288" t="s">
        <v>104</v>
      </c>
      <c r="C9" s="133">
        <v>3077.9999999999991</v>
      </c>
      <c r="D9" s="133">
        <v>42407.000000000007</v>
      </c>
      <c r="E9" s="133">
        <v>15116.999999999996</v>
      </c>
      <c r="F9" s="133">
        <v>11090.000000000002</v>
      </c>
      <c r="G9" s="133">
        <v>1231.0000000000005</v>
      </c>
      <c r="H9" s="133">
        <v>131975</v>
      </c>
      <c r="I9" s="336" t="s">
        <v>104</v>
      </c>
      <c r="J9" s="136"/>
      <c r="K9" s="13"/>
    </row>
    <row r="10" spans="1:11" ht="15.95" customHeight="1">
      <c r="A10" s="330"/>
      <c r="B10" s="288" t="s">
        <v>105</v>
      </c>
      <c r="C10" s="133">
        <v>2958.9999999999991</v>
      </c>
      <c r="D10" s="133">
        <v>31789</v>
      </c>
      <c r="E10" s="133">
        <v>26926</v>
      </c>
      <c r="F10" s="133">
        <v>1562</v>
      </c>
      <c r="G10" s="133">
        <v>1246</v>
      </c>
      <c r="H10" s="133">
        <v>106786</v>
      </c>
      <c r="I10" s="336" t="s">
        <v>105</v>
      </c>
      <c r="J10" s="136"/>
      <c r="K10" s="13"/>
    </row>
    <row r="11" spans="1:11" ht="15.95" customHeight="1">
      <c r="A11" s="330"/>
      <c r="B11" s="288" t="s">
        <v>106</v>
      </c>
      <c r="C11" s="133">
        <v>4606.0000000000027</v>
      </c>
      <c r="D11" s="133">
        <v>47149</v>
      </c>
      <c r="E11" s="133">
        <v>24880.999999999993</v>
      </c>
      <c r="F11" s="133">
        <v>8470</v>
      </c>
      <c r="G11" s="133">
        <v>1116.0000000000005</v>
      </c>
      <c r="H11" s="133">
        <v>137430</v>
      </c>
      <c r="I11" s="336" t="s">
        <v>106</v>
      </c>
      <c r="J11" s="136"/>
      <c r="K11" s="13"/>
    </row>
    <row r="12" spans="1:11" ht="15.95" customHeight="1">
      <c r="A12" s="657" t="s">
        <v>129</v>
      </c>
      <c r="B12" s="658"/>
      <c r="C12" s="201">
        <v>88</v>
      </c>
      <c r="D12" s="201">
        <v>1714</v>
      </c>
      <c r="E12" s="201">
        <v>274</v>
      </c>
      <c r="F12" s="201">
        <v>4</v>
      </c>
      <c r="G12" s="201">
        <v>36</v>
      </c>
      <c r="H12" s="180">
        <v>14807.000000000004</v>
      </c>
      <c r="I12" s="559" t="s">
        <v>197</v>
      </c>
      <c r="J12" s="560"/>
      <c r="K12" s="13"/>
    </row>
    <row r="13" spans="1:11" ht="15.95" customHeight="1">
      <c r="A13" s="317"/>
      <c r="B13" s="282" t="s">
        <v>103</v>
      </c>
      <c r="C13" s="103">
        <v>23.000000000000004</v>
      </c>
      <c r="D13" s="103">
        <v>236.00000000000006</v>
      </c>
      <c r="E13" s="103">
        <v>71</v>
      </c>
      <c r="F13" s="103">
        <v>2</v>
      </c>
      <c r="G13" s="103">
        <v>1</v>
      </c>
      <c r="H13" s="180">
        <v>2731</v>
      </c>
      <c r="I13" s="154" t="s">
        <v>103</v>
      </c>
      <c r="J13" s="137"/>
      <c r="K13" s="13"/>
    </row>
    <row r="14" spans="1:11" ht="15.95" customHeight="1">
      <c r="A14" s="317"/>
      <c r="B14" s="282" t="s">
        <v>104</v>
      </c>
      <c r="C14" s="103">
        <v>6</v>
      </c>
      <c r="D14" s="103">
        <v>604.00000000000011</v>
      </c>
      <c r="E14" s="103">
        <v>60.000000000000007</v>
      </c>
      <c r="F14" s="103">
        <v>0.01</v>
      </c>
      <c r="G14" s="103">
        <v>9</v>
      </c>
      <c r="H14" s="180">
        <v>3887.0000000000009</v>
      </c>
      <c r="I14" s="154" t="s">
        <v>104</v>
      </c>
      <c r="J14" s="137"/>
      <c r="K14" s="13"/>
    </row>
    <row r="15" spans="1:11" ht="15.95" customHeight="1">
      <c r="A15" s="317"/>
      <c r="B15" s="282" t="s">
        <v>105</v>
      </c>
      <c r="C15" s="103">
        <v>42</v>
      </c>
      <c r="D15" s="103">
        <v>287.99999999999994</v>
      </c>
      <c r="E15" s="103">
        <v>31</v>
      </c>
      <c r="F15" s="103">
        <v>1</v>
      </c>
      <c r="G15" s="103">
        <v>7</v>
      </c>
      <c r="H15" s="180">
        <v>3680.0000000000009</v>
      </c>
      <c r="I15" s="154" t="s">
        <v>105</v>
      </c>
      <c r="J15" s="137"/>
      <c r="K15" s="13"/>
    </row>
    <row r="16" spans="1:11" ht="15.95" customHeight="1">
      <c r="A16" s="249"/>
      <c r="B16" s="282" t="s">
        <v>106</v>
      </c>
      <c r="C16" s="103">
        <v>17.000000000000004</v>
      </c>
      <c r="D16" s="103">
        <v>585.99999999999966</v>
      </c>
      <c r="E16" s="103">
        <v>112</v>
      </c>
      <c r="F16" s="103">
        <v>1.0000000000000004</v>
      </c>
      <c r="G16" s="103">
        <v>18.999999999999996</v>
      </c>
      <c r="H16" s="180">
        <v>4509</v>
      </c>
      <c r="I16" s="154" t="s">
        <v>106</v>
      </c>
      <c r="J16" s="137"/>
      <c r="K16" s="13"/>
    </row>
    <row r="17" spans="1:11" ht="15.95" customHeight="1">
      <c r="A17" s="595" t="s">
        <v>111</v>
      </c>
      <c r="B17" s="656"/>
      <c r="C17" s="201">
        <v>3440.0000000000023</v>
      </c>
      <c r="D17" s="201">
        <v>15386</v>
      </c>
      <c r="E17" s="201">
        <v>3145</v>
      </c>
      <c r="F17" s="201">
        <v>950</v>
      </c>
      <c r="G17" s="201">
        <v>2162</v>
      </c>
      <c r="H17" s="180">
        <v>82932.000000000015</v>
      </c>
      <c r="I17" s="559" t="s">
        <v>198</v>
      </c>
      <c r="J17" s="560"/>
      <c r="K17" s="13"/>
    </row>
    <row r="18" spans="1:11" ht="15.95" customHeight="1">
      <c r="A18" s="317"/>
      <c r="B18" s="282" t="s">
        <v>103</v>
      </c>
      <c r="C18" s="103">
        <v>1099.0000000000002</v>
      </c>
      <c r="D18" s="103">
        <v>3164</v>
      </c>
      <c r="E18" s="103">
        <v>858</v>
      </c>
      <c r="F18" s="103">
        <v>157</v>
      </c>
      <c r="G18" s="103">
        <v>806.99999999999989</v>
      </c>
      <c r="H18" s="180">
        <v>16752</v>
      </c>
      <c r="I18" s="154" t="s">
        <v>103</v>
      </c>
      <c r="J18" s="137"/>
      <c r="K18" s="13"/>
    </row>
    <row r="19" spans="1:11" ht="15.95" customHeight="1">
      <c r="A19" s="317"/>
      <c r="B19" s="282" t="s">
        <v>104</v>
      </c>
      <c r="C19" s="103">
        <v>282</v>
      </c>
      <c r="D19" s="103">
        <v>4582.9999999999991</v>
      </c>
      <c r="E19" s="103">
        <v>598.00000000000011</v>
      </c>
      <c r="F19" s="103">
        <v>612</v>
      </c>
      <c r="G19" s="103">
        <v>184</v>
      </c>
      <c r="H19" s="180">
        <v>21229</v>
      </c>
      <c r="I19" s="154" t="s">
        <v>104</v>
      </c>
      <c r="J19" s="137"/>
      <c r="K19" s="13"/>
    </row>
    <row r="20" spans="1:11" ht="15.95" customHeight="1">
      <c r="A20" s="317"/>
      <c r="B20" s="282" t="s">
        <v>105</v>
      </c>
      <c r="C20" s="103">
        <v>628.00000000000011</v>
      </c>
      <c r="D20" s="103">
        <v>3528</v>
      </c>
      <c r="E20" s="103">
        <v>785.00000000000011</v>
      </c>
      <c r="F20" s="103">
        <v>128.99999999999997</v>
      </c>
      <c r="G20" s="103">
        <v>651.00000000000011</v>
      </c>
      <c r="H20" s="180">
        <v>21097.999999999996</v>
      </c>
      <c r="I20" s="154" t="s">
        <v>105</v>
      </c>
      <c r="J20" s="137"/>
      <c r="K20" s="259"/>
    </row>
    <row r="21" spans="1:11" ht="15.95" customHeight="1">
      <c r="A21" s="249"/>
      <c r="B21" s="282" t="s">
        <v>106</v>
      </c>
      <c r="C21" s="103">
        <v>1431.0000000000018</v>
      </c>
      <c r="D21" s="103">
        <v>4111.0000000000009</v>
      </c>
      <c r="E21" s="103">
        <v>903.99999999999989</v>
      </c>
      <c r="F21" s="103">
        <v>52</v>
      </c>
      <c r="G21" s="103">
        <v>520.00000000000023</v>
      </c>
      <c r="H21" s="180">
        <v>23853.000000000004</v>
      </c>
      <c r="I21" s="154" t="s">
        <v>106</v>
      </c>
      <c r="J21" s="137"/>
    </row>
    <row r="22" spans="1:11" ht="15.95" customHeight="1">
      <c r="A22" s="595" t="s">
        <v>114</v>
      </c>
      <c r="B22" s="656"/>
      <c r="C22" s="201">
        <v>5486.9999999999991</v>
      </c>
      <c r="D22" s="201">
        <v>72006</v>
      </c>
      <c r="E22" s="201">
        <v>24377</v>
      </c>
      <c r="F22" s="201">
        <v>13277.000000000002</v>
      </c>
      <c r="G22" s="201">
        <v>1692.0000000000005</v>
      </c>
      <c r="H22" s="180">
        <v>184469</v>
      </c>
      <c r="I22" s="559" t="s">
        <v>199</v>
      </c>
      <c r="J22" s="560"/>
    </row>
    <row r="23" spans="1:11" ht="15.95" customHeight="1">
      <c r="A23" s="317"/>
      <c r="B23" s="282" t="s">
        <v>103</v>
      </c>
      <c r="C23" s="103">
        <v>1754</v>
      </c>
      <c r="D23" s="103">
        <v>19856</v>
      </c>
      <c r="E23" s="103">
        <v>7912.9999999999973</v>
      </c>
      <c r="F23" s="103">
        <v>924.00000000000011</v>
      </c>
      <c r="G23" s="103">
        <v>150</v>
      </c>
      <c r="H23" s="180">
        <v>58124.999999999985</v>
      </c>
      <c r="I23" s="154" t="s">
        <v>103</v>
      </c>
      <c r="J23" s="137"/>
    </row>
    <row r="24" spans="1:11" ht="15.95" customHeight="1">
      <c r="A24" s="317"/>
      <c r="B24" s="282" t="s">
        <v>104</v>
      </c>
      <c r="C24" s="103">
        <v>1432.9999999999995</v>
      </c>
      <c r="D24" s="103">
        <v>19229.000000000007</v>
      </c>
      <c r="E24" s="103">
        <v>5457.9999999999973</v>
      </c>
      <c r="F24" s="103">
        <v>9997.0000000000018</v>
      </c>
      <c r="G24" s="103">
        <v>642.00000000000023</v>
      </c>
      <c r="H24" s="180">
        <v>55818.000000000007</v>
      </c>
      <c r="I24" s="154" t="s">
        <v>104</v>
      </c>
      <c r="J24" s="137"/>
    </row>
    <row r="25" spans="1:11" ht="15.95" customHeight="1">
      <c r="A25" s="317"/>
      <c r="B25" s="282" t="s">
        <v>105</v>
      </c>
      <c r="C25" s="103">
        <v>1214.9999999999993</v>
      </c>
      <c r="D25" s="103">
        <v>13653.000000000002</v>
      </c>
      <c r="E25" s="103">
        <v>4251.0000000000018</v>
      </c>
      <c r="F25" s="103">
        <v>1106</v>
      </c>
      <c r="G25" s="103">
        <v>431</v>
      </c>
      <c r="H25" s="180">
        <v>29134.000000000007</v>
      </c>
      <c r="I25" s="154" t="s">
        <v>105</v>
      </c>
      <c r="J25" s="137"/>
    </row>
    <row r="26" spans="1:11" ht="15.95" customHeight="1">
      <c r="A26" s="249"/>
      <c r="B26" s="282" t="s">
        <v>106</v>
      </c>
      <c r="C26" s="103">
        <v>1085.0000000000002</v>
      </c>
      <c r="D26" s="103">
        <v>19267.999999999993</v>
      </c>
      <c r="E26" s="103">
        <v>6755.0000000000018</v>
      </c>
      <c r="F26" s="103">
        <v>1249.9999999999998</v>
      </c>
      <c r="G26" s="103">
        <v>469.00000000000028</v>
      </c>
      <c r="H26" s="180">
        <v>41391.999999999993</v>
      </c>
      <c r="I26" s="154" t="s">
        <v>106</v>
      </c>
      <c r="J26" s="137"/>
    </row>
    <row r="27" spans="1:11" ht="15.95" customHeight="1">
      <c r="A27" s="595" t="s">
        <v>134</v>
      </c>
      <c r="B27" s="656"/>
      <c r="C27" s="201">
        <v>4851</v>
      </c>
      <c r="D27" s="201">
        <v>79900</v>
      </c>
      <c r="E27" s="201">
        <v>58305.999999999985</v>
      </c>
      <c r="F27" s="201">
        <v>13562.999999999998</v>
      </c>
      <c r="G27" s="201">
        <v>997.00000000000023</v>
      </c>
      <c r="H27" s="180">
        <v>225164</v>
      </c>
      <c r="I27" s="559" t="s">
        <v>200</v>
      </c>
      <c r="J27" s="560"/>
    </row>
    <row r="28" spans="1:11" ht="15.95" customHeight="1">
      <c r="A28" s="317"/>
      <c r="B28" s="282" t="s">
        <v>103</v>
      </c>
      <c r="C28" s="103">
        <v>367.00000000000011</v>
      </c>
      <c r="D28" s="103">
        <v>25624.000000000004</v>
      </c>
      <c r="E28" s="103">
        <v>10367.999999999995</v>
      </c>
      <c r="F28" s="103">
        <v>5631.9999999999982</v>
      </c>
      <c r="G28" s="103">
        <v>380.00000000000006</v>
      </c>
      <c r="H28" s="180">
        <v>55934.999999999993</v>
      </c>
      <c r="I28" s="154" t="s">
        <v>103</v>
      </c>
      <c r="J28" s="137"/>
    </row>
    <row r="29" spans="1:11" ht="15.95" customHeight="1">
      <c r="A29" s="317"/>
      <c r="B29" s="282" t="s">
        <v>104</v>
      </c>
      <c r="C29" s="103">
        <v>1350.9999999999993</v>
      </c>
      <c r="D29" s="103">
        <v>17651</v>
      </c>
      <c r="E29" s="103">
        <v>8994</v>
      </c>
      <c r="F29" s="103">
        <v>481.00000000000011</v>
      </c>
      <c r="G29" s="103">
        <v>374.00000000000023</v>
      </c>
      <c r="H29" s="180">
        <v>50402</v>
      </c>
      <c r="I29" s="154" t="s">
        <v>104</v>
      </c>
      <c r="J29" s="137"/>
    </row>
    <row r="30" spans="1:11" ht="15.95" customHeight="1">
      <c r="A30" s="317"/>
      <c r="B30" s="282" t="s">
        <v>105</v>
      </c>
      <c r="C30" s="103">
        <v>1073.9999999999993</v>
      </c>
      <c r="D30" s="103">
        <v>13876</v>
      </c>
      <c r="E30" s="103">
        <v>21852</v>
      </c>
      <c r="F30" s="103">
        <v>289.00000000000011</v>
      </c>
      <c r="G30" s="103">
        <v>149</v>
      </c>
      <c r="H30" s="180">
        <v>51976</v>
      </c>
      <c r="I30" s="154" t="s">
        <v>105</v>
      </c>
      <c r="J30" s="137"/>
    </row>
    <row r="31" spans="1:11" ht="15.95" customHeight="1">
      <c r="A31" s="249"/>
      <c r="B31" s="282" t="s">
        <v>106</v>
      </c>
      <c r="C31" s="103">
        <v>2059.0000000000009</v>
      </c>
      <c r="D31" s="103">
        <v>22749.000000000007</v>
      </c>
      <c r="E31" s="103">
        <v>17091.999999999993</v>
      </c>
      <c r="F31" s="103">
        <v>7161</v>
      </c>
      <c r="G31" s="103">
        <v>93.999999999999972</v>
      </c>
      <c r="H31" s="180">
        <v>66851</v>
      </c>
      <c r="I31" s="154" t="s">
        <v>106</v>
      </c>
      <c r="J31" s="137"/>
    </row>
    <row r="32" spans="1:11" ht="15.95" customHeight="1">
      <c r="A32" s="595" t="s">
        <v>118</v>
      </c>
      <c r="B32" s="656"/>
      <c r="C32" s="201">
        <v>22.000000000000007</v>
      </c>
      <c r="D32" s="201">
        <v>1551</v>
      </c>
      <c r="E32" s="201">
        <v>44.000000000000021</v>
      </c>
      <c r="F32" s="201">
        <v>42.999999999999993</v>
      </c>
      <c r="G32" s="201">
        <v>57</v>
      </c>
      <c r="H32" s="180">
        <v>3063</v>
      </c>
      <c r="I32" s="559" t="s">
        <v>201</v>
      </c>
      <c r="J32" s="560"/>
    </row>
    <row r="33" spans="1:10" ht="15.95" customHeight="1">
      <c r="A33" s="144"/>
      <c r="B33" s="282" t="s">
        <v>103</v>
      </c>
      <c r="C33" s="103">
        <v>2</v>
      </c>
      <c r="D33" s="103">
        <v>331.99999999999994</v>
      </c>
      <c r="E33" s="103">
        <v>12</v>
      </c>
      <c r="F33" s="103">
        <v>0.01</v>
      </c>
      <c r="G33" s="103">
        <v>13.000000000000002</v>
      </c>
      <c r="H33" s="180">
        <v>700.99999999999989</v>
      </c>
      <c r="I33" s="154" t="s">
        <v>103</v>
      </c>
      <c r="J33" s="137"/>
    </row>
    <row r="34" spans="1:10" ht="15.95" customHeight="1">
      <c r="A34" s="144"/>
      <c r="B34" s="282" t="s">
        <v>104</v>
      </c>
      <c r="C34" s="103">
        <v>6.0000000000000009</v>
      </c>
      <c r="D34" s="103">
        <v>340</v>
      </c>
      <c r="E34" s="103">
        <v>7.0000000000000027</v>
      </c>
      <c r="F34" s="103">
        <v>0.01</v>
      </c>
      <c r="G34" s="103">
        <v>22</v>
      </c>
      <c r="H34" s="180">
        <v>639</v>
      </c>
      <c r="I34" s="154" t="s">
        <v>104</v>
      </c>
      <c r="J34" s="137"/>
    </row>
    <row r="35" spans="1:10" ht="15.95" customHeight="1">
      <c r="A35" s="144"/>
      <c r="B35" s="282" t="s">
        <v>105</v>
      </c>
      <c r="C35" s="103">
        <v>0.01</v>
      </c>
      <c r="D35" s="103">
        <v>444.00000000000006</v>
      </c>
      <c r="E35" s="103">
        <v>7.0000000000000009</v>
      </c>
      <c r="F35" s="103">
        <v>36.999999999999993</v>
      </c>
      <c r="G35" s="103">
        <v>8</v>
      </c>
      <c r="H35" s="180">
        <v>898.00000000000011</v>
      </c>
      <c r="I35" s="154" t="s">
        <v>105</v>
      </c>
      <c r="J35" s="137"/>
    </row>
    <row r="36" spans="1:10" ht="15.95" customHeight="1">
      <c r="A36" s="145"/>
      <c r="B36" s="345" t="s">
        <v>106</v>
      </c>
      <c r="C36" s="213">
        <v>14.000000000000005</v>
      </c>
      <c r="D36" s="213">
        <v>435.00000000000006</v>
      </c>
      <c r="E36" s="213">
        <v>18.000000000000018</v>
      </c>
      <c r="F36" s="213">
        <v>6</v>
      </c>
      <c r="G36" s="213">
        <v>13.999999999999998</v>
      </c>
      <c r="H36" s="105">
        <v>825</v>
      </c>
      <c r="I36" s="340" t="s">
        <v>106</v>
      </c>
      <c r="J36" s="344"/>
    </row>
    <row r="37" spans="1:10">
      <c r="A37" s="205"/>
      <c r="B37" s="205"/>
    </row>
    <row r="38" spans="1:10">
      <c r="A38" s="205"/>
      <c r="B38" s="205"/>
    </row>
  </sheetData>
  <mergeCells count="19">
    <mergeCell ref="A4:B6"/>
    <mergeCell ref="I4:J6"/>
    <mergeCell ref="A7:B7"/>
    <mergeCell ref="I7:J7"/>
    <mergeCell ref="A1:J1"/>
    <mergeCell ref="A2:J2"/>
    <mergeCell ref="C4:E4"/>
    <mergeCell ref="F4:G4"/>
    <mergeCell ref="H4:H5"/>
    <mergeCell ref="A17:B17"/>
    <mergeCell ref="A12:B12"/>
    <mergeCell ref="A22:B22"/>
    <mergeCell ref="A27:B27"/>
    <mergeCell ref="A32:B32"/>
    <mergeCell ref="I22:J22"/>
    <mergeCell ref="I17:J17"/>
    <mergeCell ref="I12:J12"/>
    <mergeCell ref="I27:J27"/>
    <mergeCell ref="I32:J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&amp;C50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L37"/>
  <sheetViews>
    <sheetView rightToLeft="1" view="pageBreakPreview" topLeftCell="A4" zoomScaleNormal="100" zoomScaleSheetLayoutView="100" workbookViewId="0">
      <selection activeCell="D10" sqref="D10"/>
    </sheetView>
  </sheetViews>
  <sheetFormatPr defaultRowHeight="14.25"/>
  <cols>
    <col min="1" max="1" width="8.75" customWidth="1"/>
    <col min="2" max="2" width="4.875" customWidth="1"/>
    <col min="3" max="3" width="7.375" customWidth="1"/>
    <col min="4" max="4" width="8.5" customWidth="1"/>
    <col min="5" max="5" width="7.75" customWidth="1"/>
    <col min="6" max="6" width="7.375" customWidth="1"/>
    <col min="7" max="7" width="7.5" customWidth="1"/>
    <col min="8" max="8" width="11.375" customWidth="1"/>
    <col min="9" max="9" width="5.75" customWidth="1"/>
    <col min="10" max="10" width="10.625" customWidth="1"/>
    <col min="11" max="11" width="16.875" customWidth="1"/>
    <col min="12" max="12" width="9" style="13"/>
  </cols>
  <sheetData>
    <row r="1" spans="1:12" ht="19.5" customHeight="1">
      <c r="A1" s="614" t="s">
        <v>246</v>
      </c>
      <c r="B1" s="614"/>
      <c r="C1" s="614"/>
      <c r="D1" s="614"/>
      <c r="E1" s="614"/>
      <c r="F1" s="614"/>
      <c r="G1" s="614"/>
      <c r="H1" s="614"/>
      <c r="I1" s="614"/>
      <c r="J1" s="614"/>
      <c r="K1" s="13"/>
    </row>
    <row r="2" spans="1:12" ht="27.75" customHeight="1">
      <c r="A2" s="484" t="s">
        <v>300</v>
      </c>
      <c r="B2" s="484"/>
      <c r="C2" s="484"/>
      <c r="D2" s="484"/>
      <c r="E2" s="484"/>
      <c r="F2" s="484"/>
      <c r="G2" s="484"/>
      <c r="H2" s="484"/>
      <c r="I2" s="484"/>
      <c r="J2" s="484"/>
      <c r="K2" s="13"/>
    </row>
    <row r="3" spans="1:12" ht="5.0999999999999996" customHeight="1">
      <c r="A3" s="16"/>
      <c r="B3" s="59"/>
      <c r="C3" s="59"/>
      <c r="D3" s="59"/>
      <c r="E3" s="59"/>
      <c r="F3" s="59"/>
      <c r="G3" s="59"/>
      <c r="H3" s="59"/>
      <c r="I3" s="59"/>
      <c r="J3" s="59"/>
      <c r="K3" s="13"/>
    </row>
    <row r="4" spans="1:12" ht="17.25">
      <c r="A4" s="461" t="s">
        <v>277</v>
      </c>
      <c r="B4" s="462"/>
      <c r="C4" s="675" t="s">
        <v>92</v>
      </c>
      <c r="D4" s="478" t="s">
        <v>204</v>
      </c>
      <c r="E4" s="479"/>
      <c r="F4" s="480" t="s">
        <v>205</v>
      </c>
      <c r="G4" s="480"/>
      <c r="H4" s="481"/>
      <c r="I4" s="674" t="s">
        <v>100</v>
      </c>
      <c r="J4" s="544"/>
      <c r="K4" s="13"/>
    </row>
    <row r="5" spans="1:12" ht="15" customHeight="1">
      <c r="A5" s="511"/>
      <c r="B5" s="672"/>
      <c r="C5" s="676"/>
      <c r="D5" s="357" t="s">
        <v>68</v>
      </c>
      <c r="E5" s="357" t="s">
        <v>70</v>
      </c>
      <c r="F5" s="357" t="s">
        <v>290</v>
      </c>
      <c r="G5" s="357" t="s">
        <v>74</v>
      </c>
      <c r="H5" s="357" t="s">
        <v>76</v>
      </c>
      <c r="I5" s="583"/>
      <c r="J5" s="545"/>
      <c r="K5" s="13"/>
    </row>
    <row r="6" spans="1:12" ht="24">
      <c r="A6" s="512"/>
      <c r="B6" s="673"/>
      <c r="C6" s="326" t="s">
        <v>206</v>
      </c>
      <c r="D6" s="86" t="s">
        <v>69</v>
      </c>
      <c r="E6" s="86" t="s">
        <v>71</v>
      </c>
      <c r="F6" s="86" t="s">
        <v>73</v>
      </c>
      <c r="G6" s="86" t="s">
        <v>75</v>
      </c>
      <c r="H6" s="277" t="s">
        <v>291</v>
      </c>
      <c r="I6" s="584"/>
      <c r="J6" s="546"/>
      <c r="K6" s="13"/>
    </row>
    <row r="7" spans="1:12" s="55" customFormat="1" ht="15" customHeight="1">
      <c r="A7" s="677" t="s">
        <v>190</v>
      </c>
      <c r="B7" s="678"/>
      <c r="C7" s="315">
        <v>103</v>
      </c>
      <c r="D7" s="134">
        <v>12.1</v>
      </c>
      <c r="E7" s="134">
        <v>0.9</v>
      </c>
      <c r="F7" s="134">
        <v>8.6</v>
      </c>
      <c r="G7" s="134">
        <v>10.5</v>
      </c>
      <c r="H7" s="134">
        <v>8.4</v>
      </c>
      <c r="I7" s="569" t="s">
        <v>152</v>
      </c>
      <c r="J7" s="570"/>
      <c r="K7" s="278"/>
      <c r="L7" s="278"/>
    </row>
    <row r="8" spans="1:12" s="55" customFormat="1" ht="15" customHeight="1">
      <c r="A8" s="330"/>
      <c r="B8" s="288" t="s">
        <v>113</v>
      </c>
      <c r="C8" s="139">
        <f t="shared" ref="C8:C11" si="0">C13+C18+C23+C28+C33</f>
        <v>101</v>
      </c>
      <c r="D8" s="134">
        <v>10.4</v>
      </c>
      <c r="E8" s="134">
        <v>0.5</v>
      </c>
      <c r="F8" s="134">
        <v>5.3</v>
      </c>
      <c r="G8" s="134">
        <v>9.9</v>
      </c>
      <c r="H8" s="134">
        <v>14.6</v>
      </c>
      <c r="I8" s="336" t="s">
        <v>103</v>
      </c>
      <c r="J8" s="136"/>
      <c r="K8" s="278"/>
      <c r="L8" s="278"/>
    </row>
    <row r="9" spans="1:12" s="55" customFormat="1" ht="15" customHeight="1">
      <c r="A9" s="330"/>
      <c r="B9" s="288" t="s">
        <v>104</v>
      </c>
      <c r="C9" s="139">
        <f t="shared" si="0"/>
        <v>99</v>
      </c>
      <c r="D9" s="134">
        <v>14.9</v>
      </c>
      <c r="E9" s="134">
        <v>1.5</v>
      </c>
      <c r="F9" s="134">
        <v>7.3</v>
      </c>
      <c r="G9" s="134">
        <v>14.4</v>
      </c>
      <c r="H9" s="134">
        <v>6.6</v>
      </c>
      <c r="I9" s="336" t="s">
        <v>104</v>
      </c>
      <c r="J9" s="136"/>
      <c r="K9" s="278"/>
      <c r="L9" s="278"/>
    </row>
    <row r="10" spans="1:12" s="55" customFormat="1" ht="15" customHeight="1">
      <c r="A10" s="330"/>
      <c r="B10" s="288" t="s">
        <v>105</v>
      </c>
      <c r="C10" s="139">
        <f t="shared" si="0"/>
        <v>99</v>
      </c>
      <c r="D10" s="134">
        <v>12.2</v>
      </c>
      <c r="E10" s="161">
        <v>1</v>
      </c>
      <c r="F10" s="134">
        <v>13.1</v>
      </c>
      <c r="G10" s="134">
        <v>7.3</v>
      </c>
      <c r="H10" s="161">
        <v>6</v>
      </c>
      <c r="I10" s="336" t="s">
        <v>105</v>
      </c>
      <c r="J10" s="136"/>
      <c r="K10" s="278"/>
      <c r="L10" s="278"/>
    </row>
    <row r="11" spans="1:12" s="55" customFormat="1" ht="15" customHeight="1">
      <c r="A11" s="331"/>
      <c r="B11" s="288" t="s">
        <v>106</v>
      </c>
      <c r="C11" s="139">
        <f t="shared" si="0"/>
        <v>103</v>
      </c>
      <c r="D11" s="134">
        <v>11.1</v>
      </c>
      <c r="E11" s="134">
        <v>0.9</v>
      </c>
      <c r="F11" s="134">
        <v>9.6999999999999993</v>
      </c>
      <c r="G11" s="134">
        <v>9.8000000000000007</v>
      </c>
      <c r="H11" s="134">
        <v>5.8</v>
      </c>
      <c r="I11" s="336" t="s">
        <v>106</v>
      </c>
      <c r="J11" s="136"/>
      <c r="K11" s="278"/>
      <c r="L11" s="278"/>
    </row>
    <row r="12" spans="1:12" s="55" customFormat="1" ht="15" customHeight="1">
      <c r="A12" s="679" t="s">
        <v>153</v>
      </c>
      <c r="B12" s="655"/>
      <c r="C12" s="191">
        <f>C16</f>
        <v>8</v>
      </c>
      <c r="D12" s="134">
        <v>30.6</v>
      </c>
      <c r="E12" s="134">
        <v>1.6</v>
      </c>
      <c r="F12" s="134">
        <v>49.1</v>
      </c>
      <c r="G12" s="134">
        <v>0.7</v>
      </c>
      <c r="H12" s="134">
        <v>3.8</v>
      </c>
      <c r="I12" s="559" t="s">
        <v>197</v>
      </c>
      <c r="J12" s="560"/>
      <c r="K12" s="278"/>
      <c r="L12" s="278"/>
    </row>
    <row r="13" spans="1:12" s="55" customFormat="1" ht="15" customHeight="1">
      <c r="A13" s="144"/>
      <c r="B13" s="282" t="s">
        <v>103</v>
      </c>
      <c r="C13" s="135">
        <v>7</v>
      </c>
      <c r="D13" s="143">
        <v>35.799999999999997</v>
      </c>
      <c r="E13" s="143">
        <v>1.4</v>
      </c>
      <c r="F13" s="143">
        <v>47.2</v>
      </c>
      <c r="G13" s="143">
        <v>1.1000000000000001</v>
      </c>
      <c r="H13" s="143">
        <v>2.2999999999999998</v>
      </c>
      <c r="I13" s="154" t="s">
        <v>103</v>
      </c>
      <c r="J13" s="136"/>
      <c r="K13" s="278"/>
      <c r="L13" s="278"/>
    </row>
    <row r="14" spans="1:12" s="55" customFormat="1" ht="15" customHeight="1">
      <c r="A14" s="144"/>
      <c r="B14" s="282" t="s">
        <v>104</v>
      </c>
      <c r="C14" s="135">
        <v>6</v>
      </c>
      <c r="D14" s="143">
        <v>34.4</v>
      </c>
      <c r="E14" s="143">
        <v>2.5</v>
      </c>
      <c r="F14" s="143">
        <v>40.4</v>
      </c>
      <c r="G14" s="143">
        <v>0.6</v>
      </c>
      <c r="H14" s="143">
        <v>4.7</v>
      </c>
      <c r="I14" s="154" t="s">
        <v>104</v>
      </c>
      <c r="J14" s="136"/>
      <c r="K14" s="278"/>
      <c r="L14" s="278"/>
    </row>
    <row r="15" spans="1:12" s="55" customFormat="1" ht="15" customHeight="1">
      <c r="A15" s="144"/>
      <c r="B15" s="282" t="s">
        <v>105</v>
      </c>
      <c r="C15" s="135">
        <v>6</v>
      </c>
      <c r="D15" s="143">
        <v>28.9</v>
      </c>
      <c r="E15" s="143">
        <v>1.3</v>
      </c>
      <c r="F15" s="143">
        <v>54.9</v>
      </c>
      <c r="G15" s="143">
        <v>0.2</v>
      </c>
      <c r="H15" s="143">
        <v>4.5</v>
      </c>
      <c r="I15" s="154" t="s">
        <v>105</v>
      </c>
      <c r="J15" s="136"/>
      <c r="K15" s="278"/>
      <c r="L15" s="278"/>
    </row>
    <row r="16" spans="1:12" s="55" customFormat="1" ht="15" customHeight="1">
      <c r="A16" s="331"/>
      <c r="B16" s="282" t="s">
        <v>106</v>
      </c>
      <c r="C16" s="135">
        <v>8</v>
      </c>
      <c r="D16" s="143">
        <v>25.6</v>
      </c>
      <c r="E16" s="143">
        <v>1.1000000000000001</v>
      </c>
      <c r="F16" s="143">
        <v>52.8</v>
      </c>
      <c r="G16" s="143">
        <v>0.9</v>
      </c>
      <c r="H16" s="143">
        <v>3.3</v>
      </c>
      <c r="I16" s="154" t="s">
        <v>106</v>
      </c>
      <c r="J16" s="136"/>
      <c r="K16" s="278"/>
      <c r="L16" s="278"/>
    </row>
    <row r="17" spans="1:12" s="55" customFormat="1" ht="15" customHeight="1">
      <c r="A17" s="679" t="s">
        <v>111</v>
      </c>
      <c r="B17" s="655"/>
      <c r="C17" s="191">
        <f>C21</f>
        <v>27</v>
      </c>
      <c r="D17" s="134">
        <v>35.200000000000003</v>
      </c>
      <c r="E17" s="134">
        <v>2.2000000000000002</v>
      </c>
      <c r="F17" s="134">
        <v>15.5</v>
      </c>
      <c r="G17" s="134">
        <v>5.6</v>
      </c>
      <c r="H17" s="134">
        <v>11.2</v>
      </c>
      <c r="I17" s="559" t="s">
        <v>198</v>
      </c>
      <c r="J17" s="560"/>
      <c r="K17" s="278"/>
      <c r="L17" s="278"/>
    </row>
    <row r="18" spans="1:12" s="55" customFormat="1" ht="15" customHeight="1">
      <c r="A18" s="144"/>
      <c r="B18" s="282" t="s">
        <v>103</v>
      </c>
      <c r="C18" s="135">
        <v>26</v>
      </c>
      <c r="D18" s="143">
        <v>38.1</v>
      </c>
      <c r="E18" s="143">
        <v>2.7</v>
      </c>
      <c r="F18" s="143">
        <v>4.9000000000000004</v>
      </c>
      <c r="G18" s="143">
        <v>6.9</v>
      </c>
      <c r="H18" s="186">
        <v>11</v>
      </c>
      <c r="I18" s="154" t="s">
        <v>103</v>
      </c>
      <c r="J18" s="137"/>
      <c r="K18" s="278"/>
      <c r="L18" s="278"/>
    </row>
    <row r="19" spans="1:12" s="55" customFormat="1" ht="15" customHeight="1">
      <c r="A19" s="144"/>
      <c r="B19" s="282" t="s">
        <v>104</v>
      </c>
      <c r="C19" s="135">
        <v>26</v>
      </c>
      <c r="D19" s="143">
        <v>36.5</v>
      </c>
      <c r="E19" s="143">
        <v>2.2000000000000002</v>
      </c>
      <c r="F19" s="143">
        <v>14.4</v>
      </c>
      <c r="G19" s="143">
        <v>5.0999999999999996</v>
      </c>
      <c r="H19" s="143">
        <v>12.4</v>
      </c>
      <c r="I19" s="154" t="s">
        <v>104</v>
      </c>
      <c r="J19" s="137"/>
      <c r="K19" s="278"/>
      <c r="L19" s="278"/>
    </row>
    <row r="20" spans="1:12" s="55" customFormat="1" ht="15" customHeight="1">
      <c r="A20" s="144"/>
      <c r="B20" s="282" t="s">
        <v>105</v>
      </c>
      <c r="C20" s="135">
        <v>26</v>
      </c>
      <c r="D20" s="143">
        <v>30.9</v>
      </c>
      <c r="E20" s="143">
        <v>1.6</v>
      </c>
      <c r="F20" s="143">
        <v>26.4</v>
      </c>
      <c r="G20" s="186">
        <v>5</v>
      </c>
      <c r="H20" s="186">
        <v>9</v>
      </c>
      <c r="I20" s="154" t="s">
        <v>105</v>
      </c>
      <c r="J20" s="137"/>
      <c r="K20" s="259"/>
      <c r="L20" s="260"/>
    </row>
    <row r="21" spans="1:12" s="55" customFormat="1" ht="15" customHeight="1">
      <c r="A21" s="331"/>
      <c r="B21" s="282" t="s">
        <v>106</v>
      </c>
      <c r="C21" s="135">
        <v>27</v>
      </c>
      <c r="D21" s="143">
        <v>35.799999999999997</v>
      </c>
      <c r="E21" s="143">
        <v>2.4</v>
      </c>
      <c r="F21" s="143">
        <v>14.3</v>
      </c>
      <c r="G21" s="143">
        <v>5.8</v>
      </c>
      <c r="H21" s="143">
        <v>12.2</v>
      </c>
      <c r="I21" s="154" t="s">
        <v>106</v>
      </c>
      <c r="J21" s="137"/>
      <c r="L21" s="278"/>
    </row>
    <row r="22" spans="1:12" s="55" customFormat="1" ht="15" customHeight="1">
      <c r="A22" s="679" t="s">
        <v>114</v>
      </c>
      <c r="B22" s="655"/>
      <c r="C22" s="191">
        <f>C26</f>
        <v>28</v>
      </c>
      <c r="D22" s="134">
        <v>0.2</v>
      </c>
      <c r="E22" s="134">
        <v>0.6</v>
      </c>
      <c r="F22" s="134">
        <v>7.9</v>
      </c>
      <c r="G22" s="134">
        <v>12.7</v>
      </c>
      <c r="H22" s="134">
        <v>15.2</v>
      </c>
      <c r="I22" s="559" t="s">
        <v>199</v>
      </c>
      <c r="J22" s="560"/>
      <c r="L22" s="278"/>
    </row>
    <row r="23" spans="1:12" s="55" customFormat="1" ht="15" customHeight="1">
      <c r="A23" s="144"/>
      <c r="B23" s="282" t="s">
        <v>103</v>
      </c>
      <c r="C23" s="135">
        <v>30</v>
      </c>
      <c r="D23" s="186">
        <v>0</v>
      </c>
      <c r="E23" s="186">
        <v>0</v>
      </c>
      <c r="F23" s="143">
        <v>5.6</v>
      </c>
      <c r="G23" s="143">
        <v>13.7</v>
      </c>
      <c r="H23" s="186">
        <v>28</v>
      </c>
      <c r="I23" s="154" t="s">
        <v>103</v>
      </c>
      <c r="J23" s="137"/>
      <c r="L23" s="278"/>
    </row>
    <row r="24" spans="1:12" s="55" customFormat="1" ht="15" customHeight="1">
      <c r="A24" s="144"/>
      <c r="B24" s="282" t="s">
        <v>104</v>
      </c>
      <c r="C24" s="135">
        <v>27</v>
      </c>
      <c r="D24" s="143">
        <v>0.4</v>
      </c>
      <c r="E24" s="143">
        <v>0.6</v>
      </c>
      <c r="F24" s="143">
        <v>6.9</v>
      </c>
      <c r="G24" s="143">
        <v>17.399999999999999</v>
      </c>
      <c r="H24" s="143">
        <v>8.9</v>
      </c>
      <c r="I24" s="154" t="s">
        <v>104</v>
      </c>
      <c r="J24" s="137"/>
      <c r="L24" s="278"/>
    </row>
    <row r="25" spans="1:12" s="55" customFormat="1" ht="15" customHeight="1">
      <c r="A25" s="144"/>
      <c r="B25" s="282" t="s">
        <v>105</v>
      </c>
      <c r="C25" s="135">
        <v>28</v>
      </c>
      <c r="D25" s="143">
        <v>0.2</v>
      </c>
      <c r="E25" s="143">
        <v>1.6</v>
      </c>
      <c r="F25" s="143">
        <v>11.6</v>
      </c>
      <c r="G25" s="143">
        <v>5.9</v>
      </c>
      <c r="H25" s="143">
        <v>9.8000000000000007</v>
      </c>
      <c r="I25" s="154" t="s">
        <v>105</v>
      </c>
      <c r="J25" s="137"/>
      <c r="L25" s="278"/>
    </row>
    <row r="26" spans="1:12" s="55" customFormat="1" ht="15" customHeight="1">
      <c r="A26" s="331"/>
      <c r="B26" s="282" t="s">
        <v>106</v>
      </c>
      <c r="C26" s="135">
        <v>28</v>
      </c>
      <c r="D26" s="143">
        <v>0.4</v>
      </c>
      <c r="E26" s="143">
        <v>0.8</v>
      </c>
      <c r="F26" s="143">
        <v>10.1</v>
      </c>
      <c r="G26" s="143">
        <v>9.5</v>
      </c>
      <c r="H26" s="143">
        <v>9.6</v>
      </c>
      <c r="I26" s="154" t="s">
        <v>106</v>
      </c>
      <c r="J26" s="137"/>
      <c r="L26" s="278"/>
    </row>
    <row r="27" spans="1:12" s="55" customFormat="1" ht="15" customHeight="1">
      <c r="A27" s="679" t="s">
        <v>134</v>
      </c>
      <c r="B27" s="655"/>
      <c r="C27" s="191">
        <f>C31</f>
        <v>28</v>
      </c>
      <c r="D27" s="134">
        <v>12.1</v>
      </c>
      <c r="E27" s="134">
        <v>0.7</v>
      </c>
      <c r="F27" s="134">
        <v>4.0999999999999996</v>
      </c>
      <c r="G27" s="134">
        <v>11.1</v>
      </c>
      <c r="H27" s="161">
        <v>2</v>
      </c>
      <c r="I27" s="559" t="s">
        <v>200</v>
      </c>
      <c r="J27" s="560"/>
      <c r="L27" s="278"/>
    </row>
    <row r="28" spans="1:12" s="55" customFormat="1" ht="15" customHeight="1">
      <c r="A28" s="144"/>
      <c r="B28" s="282" t="s">
        <v>103</v>
      </c>
      <c r="C28" s="135">
        <v>28</v>
      </c>
      <c r="D28" s="143">
        <v>11.7</v>
      </c>
      <c r="E28" s="143">
        <v>0.2</v>
      </c>
      <c r="F28" s="143">
        <v>3.1</v>
      </c>
      <c r="G28" s="143">
        <v>7.1</v>
      </c>
      <c r="H28" s="143">
        <v>2.2999999999999998</v>
      </c>
      <c r="I28" s="154" t="s">
        <v>103</v>
      </c>
      <c r="J28" s="137"/>
      <c r="L28" s="278"/>
    </row>
    <row r="29" spans="1:12" s="55" customFormat="1" ht="15" customHeight="1">
      <c r="A29" s="144"/>
      <c r="B29" s="282" t="s">
        <v>104</v>
      </c>
      <c r="C29" s="135">
        <v>28</v>
      </c>
      <c r="D29" s="143">
        <v>20.5</v>
      </c>
      <c r="E29" s="143">
        <v>2.1</v>
      </c>
      <c r="F29" s="143">
        <v>2.2999999999999998</v>
      </c>
      <c r="G29" s="143">
        <v>16.2</v>
      </c>
      <c r="H29" s="143">
        <v>1.8</v>
      </c>
      <c r="I29" s="154" t="s">
        <v>104</v>
      </c>
      <c r="J29" s="137"/>
      <c r="L29" s="278"/>
    </row>
    <row r="30" spans="1:12" s="55" customFormat="1" ht="15" customHeight="1">
      <c r="A30" s="144"/>
      <c r="B30" s="282" t="s">
        <v>105</v>
      </c>
      <c r="C30" s="135">
        <v>27</v>
      </c>
      <c r="D30" s="143">
        <v>9.9</v>
      </c>
      <c r="E30" s="143">
        <v>0.3</v>
      </c>
      <c r="F30" s="143">
        <v>5.8</v>
      </c>
      <c r="G30" s="143">
        <v>9.6</v>
      </c>
      <c r="H30" s="143">
        <v>2.8</v>
      </c>
      <c r="I30" s="154" t="s">
        <v>105</v>
      </c>
      <c r="J30" s="137"/>
      <c r="L30" s="278"/>
    </row>
    <row r="31" spans="1:12" s="55" customFormat="1" ht="15" customHeight="1">
      <c r="A31" s="249"/>
      <c r="B31" s="282" t="s">
        <v>106</v>
      </c>
      <c r="C31" s="135">
        <v>28</v>
      </c>
      <c r="D31" s="143">
        <v>7.7</v>
      </c>
      <c r="E31" s="143">
        <v>0.3</v>
      </c>
      <c r="F31" s="186">
        <v>5</v>
      </c>
      <c r="G31" s="186">
        <v>12</v>
      </c>
      <c r="H31" s="143">
        <v>1.4</v>
      </c>
      <c r="I31" s="154" t="s">
        <v>106</v>
      </c>
      <c r="J31" s="137"/>
      <c r="L31" s="278"/>
    </row>
    <row r="32" spans="1:12" s="55" customFormat="1" ht="15" customHeight="1">
      <c r="A32" s="679" t="s">
        <v>118</v>
      </c>
      <c r="B32" s="655"/>
      <c r="C32" s="191">
        <f>C36</f>
        <v>12</v>
      </c>
      <c r="D32" s="161">
        <v>20</v>
      </c>
      <c r="E32" s="134">
        <v>4.4000000000000004</v>
      </c>
      <c r="F32" s="161">
        <v>1</v>
      </c>
      <c r="G32" s="134">
        <v>7.5</v>
      </c>
      <c r="H32" s="161">
        <v>11</v>
      </c>
      <c r="I32" s="559" t="s">
        <v>201</v>
      </c>
      <c r="J32" s="560"/>
      <c r="L32" s="278"/>
    </row>
    <row r="33" spans="1:12" s="55" customFormat="1" ht="15" customHeight="1">
      <c r="A33" s="144"/>
      <c r="B33" s="282" t="s">
        <v>103</v>
      </c>
      <c r="C33" s="135">
        <v>10</v>
      </c>
      <c r="D33" s="143">
        <v>8.6</v>
      </c>
      <c r="E33" s="143">
        <v>9.6</v>
      </c>
      <c r="F33" s="143">
        <v>1.6</v>
      </c>
      <c r="G33" s="143">
        <v>16.7</v>
      </c>
      <c r="H33" s="143">
        <v>12.4</v>
      </c>
      <c r="I33" s="154" t="s">
        <v>103</v>
      </c>
      <c r="J33" s="136"/>
      <c r="L33" s="278"/>
    </row>
    <row r="34" spans="1:12" s="55" customFormat="1" ht="15" customHeight="1">
      <c r="A34" s="144"/>
      <c r="B34" s="282" t="s">
        <v>104</v>
      </c>
      <c r="C34" s="135">
        <v>12</v>
      </c>
      <c r="D34" s="143">
        <v>16.7</v>
      </c>
      <c r="E34" s="143">
        <v>2.7</v>
      </c>
      <c r="F34" s="143">
        <v>0.9</v>
      </c>
      <c r="G34" s="143">
        <v>8.3000000000000007</v>
      </c>
      <c r="H34" s="143">
        <v>12.7</v>
      </c>
      <c r="I34" s="154" t="s">
        <v>104</v>
      </c>
      <c r="J34" s="136"/>
      <c r="L34" s="278"/>
    </row>
    <row r="35" spans="1:12" s="55" customFormat="1" ht="15" customHeight="1">
      <c r="A35" s="144"/>
      <c r="B35" s="282" t="s">
        <v>105</v>
      </c>
      <c r="C35" s="135">
        <v>12</v>
      </c>
      <c r="D35" s="143">
        <v>27.1</v>
      </c>
      <c r="E35" s="143">
        <v>1.9</v>
      </c>
      <c r="F35" s="143">
        <v>1.2</v>
      </c>
      <c r="G35" s="143">
        <v>4.7</v>
      </c>
      <c r="H35" s="143">
        <v>9.9</v>
      </c>
      <c r="I35" s="154" t="s">
        <v>105</v>
      </c>
      <c r="J35" s="136"/>
      <c r="L35" s="278"/>
    </row>
    <row r="36" spans="1:12" s="55" customFormat="1" ht="15" customHeight="1">
      <c r="A36" s="346"/>
      <c r="B36" s="345" t="s">
        <v>106</v>
      </c>
      <c r="C36" s="135">
        <v>12</v>
      </c>
      <c r="D36" s="204">
        <v>24.7</v>
      </c>
      <c r="E36" s="189">
        <v>4</v>
      </c>
      <c r="F36" s="204">
        <v>0.4</v>
      </c>
      <c r="G36" s="204">
        <v>2.2000000000000002</v>
      </c>
      <c r="H36" s="345">
        <v>9.6999999999999993</v>
      </c>
      <c r="I36" s="340" t="s">
        <v>106</v>
      </c>
      <c r="J36" s="138"/>
      <c r="L36" s="278"/>
    </row>
    <row r="37" spans="1:12" s="55" customFormat="1" ht="15" customHeight="1">
      <c r="A37" s="565" t="s">
        <v>192</v>
      </c>
      <c r="B37" s="565"/>
      <c r="C37" s="565"/>
      <c r="D37" s="563"/>
      <c r="E37" s="563"/>
      <c r="F37" s="670" t="s">
        <v>202</v>
      </c>
      <c r="G37" s="670"/>
      <c r="H37" s="670"/>
      <c r="I37" s="671"/>
      <c r="J37" s="671"/>
      <c r="L37" s="278"/>
    </row>
  </sheetData>
  <mergeCells count="21">
    <mergeCell ref="I22:J22"/>
    <mergeCell ref="I32:J32"/>
    <mergeCell ref="I27:J27"/>
    <mergeCell ref="A12:B12"/>
    <mergeCell ref="A27:B27"/>
    <mergeCell ref="A1:J1"/>
    <mergeCell ref="A2:J2"/>
    <mergeCell ref="I7:J7"/>
    <mergeCell ref="F37:J37"/>
    <mergeCell ref="A37:E37"/>
    <mergeCell ref="A4:B6"/>
    <mergeCell ref="I4:J6"/>
    <mergeCell ref="C4:C5"/>
    <mergeCell ref="F4:H4"/>
    <mergeCell ref="D4:E4"/>
    <mergeCell ref="A7:B7"/>
    <mergeCell ref="A17:B17"/>
    <mergeCell ref="A22:B22"/>
    <mergeCell ref="A32:B32"/>
    <mergeCell ref="I17:J17"/>
    <mergeCell ref="I12:J1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&amp;C51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L38"/>
  <sheetViews>
    <sheetView rightToLeft="1" view="pageBreakPreview" topLeftCell="A16" zoomScaleNormal="100" zoomScaleSheetLayoutView="100" workbookViewId="0">
      <selection activeCell="D10" sqref="D10"/>
    </sheetView>
  </sheetViews>
  <sheetFormatPr defaultRowHeight="14.25"/>
  <cols>
    <col min="2" max="2" width="5" customWidth="1"/>
    <col min="3" max="3" width="7.375" customWidth="1"/>
    <col min="4" max="4" width="8.5" customWidth="1"/>
    <col min="5" max="5" width="9" customWidth="1"/>
    <col min="6" max="6" width="8.125" customWidth="1"/>
    <col min="7" max="7" width="9" customWidth="1"/>
    <col min="8" max="8" width="8.25" customWidth="1"/>
    <col min="9" max="9" width="5.375" customWidth="1"/>
    <col min="10" max="10" width="11.5" customWidth="1"/>
  </cols>
  <sheetData>
    <row r="1" spans="1:12" ht="21.75">
      <c r="A1" s="614" t="s">
        <v>247</v>
      </c>
      <c r="B1" s="614"/>
      <c r="C1" s="614"/>
      <c r="D1" s="614"/>
      <c r="E1" s="614"/>
      <c r="F1" s="614"/>
      <c r="G1" s="614"/>
      <c r="H1" s="614"/>
      <c r="I1" s="614"/>
      <c r="J1" s="614"/>
    </row>
    <row r="2" spans="1:12" ht="30" customHeight="1">
      <c r="A2" s="484" t="s">
        <v>297</v>
      </c>
      <c r="B2" s="484"/>
      <c r="C2" s="484"/>
      <c r="D2" s="484"/>
      <c r="E2" s="484"/>
      <c r="F2" s="484"/>
      <c r="G2" s="484"/>
      <c r="H2" s="484"/>
      <c r="I2" s="484"/>
      <c r="J2" s="484"/>
      <c r="K2" s="13"/>
      <c r="L2" s="13"/>
    </row>
    <row r="3" spans="1:12" ht="4.5" customHeight="1">
      <c r="A3" s="38"/>
      <c r="K3" s="13"/>
      <c r="L3" s="13"/>
    </row>
    <row r="4" spans="1:12" ht="17.25">
      <c r="A4" s="461" t="s">
        <v>277</v>
      </c>
      <c r="B4" s="462"/>
      <c r="C4" s="482" t="s">
        <v>204</v>
      </c>
      <c r="D4" s="483"/>
      <c r="E4" s="483"/>
      <c r="F4" s="480" t="s">
        <v>207</v>
      </c>
      <c r="G4" s="480"/>
      <c r="H4" s="680" t="s">
        <v>55</v>
      </c>
      <c r="I4" s="582" t="s">
        <v>100</v>
      </c>
      <c r="J4" s="544"/>
      <c r="K4" s="13"/>
      <c r="L4" s="13"/>
    </row>
    <row r="5" spans="1:12" ht="34.5">
      <c r="A5" s="511"/>
      <c r="B5" s="672"/>
      <c r="C5" s="11" t="s">
        <v>78</v>
      </c>
      <c r="D5" s="11" t="s">
        <v>79</v>
      </c>
      <c r="E5" s="11" t="s">
        <v>80</v>
      </c>
      <c r="F5" s="11" t="s">
        <v>293</v>
      </c>
      <c r="G5" s="66" t="s">
        <v>89</v>
      </c>
      <c r="H5" s="681"/>
      <c r="I5" s="583"/>
      <c r="J5" s="545"/>
      <c r="K5" s="13"/>
      <c r="L5" s="13"/>
    </row>
    <row r="6" spans="1:12" ht="36">
      <c r="A6" s="512"/>
      <c r="B6" s="673"/>
      <c r="C6" s="85" t="s">
        <v>84</v>
      </c>
      <c r="D6" s="85" t="s">
        <v>85</v>
      </c>
      <c r="E6" s="85" t="s">
        <v>90</v>
      </c>
      <c r="F6" s="85" t="s">
        <v>82</v>
      </c>
      <c r="G6" s="85" t="s">
        <v>87</v>
      </c>
      <c r="H6" s="264" t="s">
        <v>56</v>
      </c>
      <c r="I6" s="584"/>
      <c r="J6" s="546"/>
      <c r="K6" s="13"/>
      <c r="L6" s="13"/>
    </row>
    <row r="7" spans="1:12" ht="15.95" customHeight="1">
      <c r="A7" s="567" t="s">
        <v>190</v>
      </c>
      <c r="B7" s="568"/>
      <c r="C7" s="315">
        <v>2.7</v>
      </c>
      <c r="D7" s="225">
        <v>33.4</v>
      </c>
      <c r="E7" s="225">
        <v>16.899999999999999</v>
      </c>
      <c r="F7" s="225">
        <v>5.5</v>
      </c>
      <c r="G7" s="236">
        <v>1</v>
      </c>
      <c r="H7" s="226">
        <v>100</v>
      </c>
      <c r="I7" s="667" t="s">
        <v>101</v>
      </c>
      <c r="J7" s="668"/>
      <c r="K7" s="408"/>
      <c r="L7" s="13"/>
    </row>
    <row r="8" spans="1:12" ht="15.95" customHeight="1">
      <c r="A8" s="64"/>
      <c r="B8" s="92" t="s">
        <v>103</v>
      </c>
      <c r="C8" s="316">
        <v>2.4</v>
      </c>
      <c r="D8" s="227">
        <v>36.6</v>
      </c>
      <c r="E8" s="227">
        <v>14.3</v>
      </c>
      <c r="F8" s="229">
        <v>5</v>
      </c>
      <c r="G8" s="229">
        <v>1</v>
      </c>
      <c r="H8" s="228">
        <v>100</v>
      </c>
      <c r="I8" s="25" t="s">
        <v>103</v>
      </c>
      <c r="J8" s="27"/>
      <c r="K8" s="408"/>
      <c r="L8" s="13"/>
    </row>
    <row r="9" spans="1:12" ht="15.95" customHeight="1">
      <c r="A9" s="64"/>
      <c r="B9" s="92" t="s">
        <v>104</v>
      </c>
      <c r="C9" s="316">
        <v>2.2999999999999998</v>
      </c>
      <c r="D9" s="227">
        <v>32.200000000000003</v>
      </c>
      <c r="E9" s="227">
        <v>11.5</v>
      </c>
      <c r="F9" s="227">
        <v>8.4</v>
      </c>
      <c r="G9" s="227">
        <v>0.9</v>
      </c>
      <c r="H9" s="228">
        <v>100</v>
      </c>
      <c r="I9" s="25" t="s">
        <v>104</v>
      </c>
      <c r="J9" s="61"/>
      <c r="K9" s="408"/>
      <c r="L9" s="13"/>
    </row>
    <row r="10" spans="1:12" ht="15.95" customHeight="1">
      <c r="A10" s="64"/>
      <c r="B10" s="92" t="s">
        <v>105</v>
      </c>
      <c r="C10" s="316">
        <v>2.8</v>
      </c>
      <c r="D10" s="227">
        <v>29.7</v>
      </c>
      <c r="E10" s="227">
        <v>25.2</v>
      </c>
      <c r="F10" s="227">
        <v>1.5</v>
      </c>
      <c r="G10" s="227">
        <v>1.2</v>
      </c>
      <c r="H10" s="228">
        <v>100</v>
      </c>
      <c r="I10" s="25" t="s">
        <v>105</v>
      </c>
      <c r="J10" s="61"/>
      <c r="K10" s="408"/>
      <c r="L10" s="13"/>
    </row>
    <row r="11" spans="1:12" ht="15.95" customHeight="1">
      <c r="A11" s="64"/>
      <c r="B11" s="92" t="s">
        <v>106</v>
      </c>
      <c r="C11" s="316">
        <v>3.4</v>
      </c>
      <c r="D11" s="227">
        <v>34.200000000000003</v>
      </c>
      <c r="E11" s="227">
        <v>18.100000000000001</v>
      </c>
      <c r="F11" s="227">
        <v>6.2</v>
      </c>
      <c r="G11" s="227">
        <v>0.8</v>
      </c>
      <c r="H11" s="228">
        <v>100</v>
      </c>
      <c r="I11" s="25" t="s">
        <v>106</v>
      </c>
      <c r="J11" s="61"/>
      <c r="K11" s="408"/>
      <c r="L11" s="13"/>
    </row>
    <row r="12" spans="1:12" ht="15.95" customHeight="1">
      <c r="A12" s="654" t="s">
        <v>196</v>
      </c>
      <c r="B12" s="655"/>
      <c r="C12" s="316">
        <v>0.6</v>
      </c>
      <c r="D12" s="227">
        <v>11.5</v>
      </c>
      <c r="E12" s="227">
        <v>1.9</v>
      </c>
      <c r="F12" s="229">
        <v>0</v>
      </c>
      <c r="G12" s="227">
        <v>0.2</v>
      </c>
      <c r="H12" s="228">
        <v>100</v>
      </c>
      <c r="I12" s="559" t="s">
        <v>107</v>
      </c>
      <c r="J12" s="560"/>
      <c r="K12" s="408"/>
      <c r="L12" s="13"/>
    </row>
    <row r="13" spans="1:12" ht="15.95" customHeight="1">
      <c r="A13" s="2"/>
      <c r="B13" s="93" t="s">
        <v>103</v>
      </c>
      <c r="C13" s="317">
        <v>0.8</v>
      </c>
      <c r="D13" s="230">
        <v>8.6999999999999993</v>
      </c>
      <c r="E13" s="230">
        <v>2.6</v>
      </c>
      <c r="F13" s="230">
        <v>0.1</v>
      </c>
      <c r="G13" s="232">
        <v>0</v>
      </c>
      <c r="H13" s="228">
        <v>100</v>
      </c>
      <c r="I13" s="24" t="s">
        <v>103</v>
      </c>
      <c r="J13" s="62"/>
      <c r="K13" s="408"/>
      <c r="L13" s="13"/>
    </row>
    <row r="14" spans="1:12" ht="15.95" customHeight="1">
      <c r="A14" s="2"/>
      <c r="B14" s="93" t="s">
        <v>104</v>
      </c>
      <c r="C14" s="317">
        <v>0.2</v>
      </c>
      <c r="D14" s="230">
        <v>15.5</v>
      </c>
      <c r="E14" s="230">
        <v>1.5</v>
      </c>
      <c r="F14" s="232">
        <v>0</v>
      </c>
      <c r="G14" s="230">
        <v>0.2</v>
      </c>
      <c r="H14" s="228">
        <v>100</v>
      </c>
      <c r="I14" s="24" t="s">
        <v>104</v>
      </c>
      <c r="J14" s="62"/>
      <c r="K14" s="408"/>
      <c r="L14" s="13"/>
    </row>
    <row r="15" spans="1:12" ht="15.95" customHeight="1">
      <c r="A15" s="2"/>
      <c r="B15" s="93" t="s">
        <v>105</v>
      </c>
      <c r="C15" s="317">
        <v>1.1000000000000001</v>
      </c>
      <c r="D15" s="230">
        <v>8.1</v>
      </c>
      <c r="E15" s="230">
        <v>0.8</v>
      </c>
      <c r="F15" s="232">
        <v>0</v>
      </c>
      <c r="G15" s="230">
        <v>0.2</v>
      </c>
      <c r="H15" s="228">
        <v>100</v>
      </c>
      <c r="I15" s="24" t="s">
        <v>105</v>
      </c>
      <c r="J15" s="62"/>
      <c r="K15" s="408"/>
      <c r="L15" s="13"/>
    </row>
    <row r="16" spans="1:12" ht="15.95" customHeight="1">
      <c r="A16" s="28"/>
      <c r="B16" s="93" t="s">
        <v>106</v>
      </c>
      <c r="C16" s="317">
        <v>0.4</v>
      </c>
      <c r="D16" s="232">
        <v>13</v>
      </c>
      <c r="E16" s="230">
        <v>2.5</v>
      </c>
      <c r="F16" s="232">
        <v>0</v>
      </c>
      <c r="G16" s="230">
        <v>0.4</v>
      </c>
      <c r="H16" s="228">
        <v>100</v>
      </c>
      <c r="I16" s="24" t="s">
        <v>106</v>
      </c>
      <c r="J16" s="62"/>
      <c r="K16" s="408"/>
      <c r="L16" s="13"/>
    </row>
    <row r="17" spans="1:12" ht="15.95" customHeight="1">
      <c r="A17" s="654" t="s">
        <v>111</v>
      </c>
      <c r="B17" s="655"/>
      <c r="C17" s="316">
        <v>4.0999999999999996</v>
      </c>
      <c r="D17" s="227">
        <v>18.7</v>
      </c>
      <c r="E17" s="227">
        <v>3.8</v>
      </c>
      <c r="F17" s="227">
        <v>1.1000000000000001</v>
      </c>
      <c r="G17" s="227">
        <v>2.6</v>
      </c>
      <c r="H17" s="228">
        <v>100</v>
      </c>
      <c r="I17" s="559" t="s">
        <v>112</v>
      </c>
      <c r="J17" s="560"/>
      <c r="K17" s="408"/>
      <c r="L17" s="13"/>
    </row>
    <row r="18" spans="1:12" ht="15.95" customHeight="1">
      <c r="A18" s="2"/>
      <c r="B18" s="93" t="s">
        <v>103</v>
      </c>
      <c r="C18" s="317">
        <v>6.6</v>
      </c>
      <c r="D18" s="232">
        <v>19</v>
      </c>
      <c r="E18" s="230">
        <v>5.0999999999999996</v>
      </c>
      <c r="F18" s="230">
        <v>0.9</v>
      </c>
      <c r="G18" s="230">
        <v>4.8</v>
      </c>
      <c r="H18" s="228">
        <v>100</v>
      </c>
      <c r="I18" s="24" t="s">
        <v>103</v>
      </c>
      <c r="J18" s="62"/>
      <c r="K18" s="408"/>
      <c r="L18" s="13"/>
    </row>
    <row r="19" spans="1:12" ht="15.95" customHeight="1">
      <c r="A19" s="2"/>
      <c r="B19" s="93" t="s">
        <v>104</v>
      </c>
      <c r="C19" s="317">
        <v>1.3</v>
      </c>
      <c r="D19" s="230">
        <v>21.5</v>
      </c>
      <c r="E19" s="230">
        <v>2.8</v>
      </c>
      <c r="F19" s="230">
        <v>2.9</v>
      </c>
      <c r="G19" s="230">
        <v>0.9</v>
      </c>
      <c r="H19" s="228">
        <v>100</v>
      </c>
      <c r="I19" s="24" t="s">
        <v>104</v>
      </c>
      <c r="J19" s="62"/>
      <c r="K19" s="408"/>
      <c r="L19" s="13"/>
    </row>
    <row r="20" spans="1:12" ht="15.95" customHeight="1">
      <c r="A20" s="2"/>
      <c r="B20" s="93" t="s">
        <v>105</v>
      </c>
      <c r="C20" s="240">
        <v>3</v>
      </c>
      <c r="D20" s="230">
        <v>16.7</v>
      </c>
      <c r="E20" s="230">
        <v>3.7</v>
      </c>
      <c r="F20" s="230">
        <v>0.6</v>
      </c>
      <c r="G20" s="230">
        <v>3.1</v>
      </c>
      <c r="H20" s="228">
        <v>100</v>
      </c>
      <c r="I20" s="24" t="s">
        <v>105</v>
      </c>
      <c r="J20" s="269"/>
      <c r="K20" s="408"/>
      <c r="L20" s="13"/>
    </row>
    <row r="21" spans="1:12" ht="15.95" customHeight="1">
      <c r="A21" s="28"/>
      <c r="B21" s="93" t="s">
        <v>106</v>
      </c>
      <c r="C21" s="240">
        <v>6</v>
      </c>
      <c r="D21" s="230">
        <v>17.3</v>
      </c>
      <c r="E21" s="230">
        <v>3.8</v>
      </c>
      <c r="F21" s="230">
        <v>0.2</v>
      </c>
      <c r="G21" s="230">
        <v>2.2000000000000002</v>
      </c>
      <c r="H21" s="228">
        <v>100</v>
      </c>
      <c r="I21" s="24" t="s">
        <v>106</v>
      </c>
      <c r="J21" s="62"/>
      <c r="K21" s="408"/>
    </row>
    <row r="22" spans="1:12" ht="15.95" customHeight="1">
      <c r="A22" s="654" t="s">
        <v>114</v>
      </c>
      <c r="B22" s="655"/>
      <c r="C22" s="238">
        <v>3</v>
      </c>
      <c r="D22" s="229">
        <v>39.1</v>
      </c>
      <c r="E22" s="227">
        <v>13.2</v>
      </c>
      <c r="F22" s="227">
        <v>7.2</v>
      </c>
      <c r="G22" s="227">
        <v>0.9</v>
      </c>
      <c r="H22" s="228">
        <v>100</v>
      </c>
      <c r="I22" s="559" t="s">
        <v>115</v>
      </c>
      <c r="J22" s="560"/>
      <c r="K22" s="408"/>
    </row>
    <row r="23" spans="1:12" ht="15.95" customHeight="1">
      <c r="A23" s="2"/>
      <c r="B23" s="93" t="s">
        <v>103</v>
      </c>
      <c r="C23" s="240">
        <v>3</v>
      </c>
      <c r="D23" s="230">
        <v>34.200000000000003</v>
      </c>
      <c r="E23" s="230">
        <v>13.6</v>
      </c>
      <c r="F23" s="230">
        <v>1.6</v>
      </c>
      <c r="G23" s="230">
        <v>0.3</v>
      </c>
      <c r="H23" s="228">
        <v>100</v>
      </c>
      <c r="I23" s="24" t="s">
        <v>103</v>
      </c>
      <c r="J23" s="62"/>
      <c r="K23" s="408"/>
    </row>
    <row r="24" spans="1:12" ht="15.95" customHeight="1">
      <c r="A24" s="2"/>
      <c r="B24" s="93" t="s">
        <v>104</v>
      </c>
      <c r="C24" s="317">
        <v>2.6</v>
      </c>
      <c r="D24" s="230">
        <v>34.299999999999997</v>
      </c>
      <c r="E24" s="230">
        <v>9.8000000000000007</v>
      </c>
      <c r="F24" s="230">
        <v>17.899999999999999</v>
      </c>
      <c r="G24" s="230">
        <v>1.2</v>
      </c>
      <c r="H24" s="228">
        <v>100</v>
      </c>
      <c r="I24" s="24" t="s">
        <v>104</v>
      </c>
      <c r="J24" s="62"/>
      <c r="K24" s="408"/>
    </row>
    <row r="25" spans="1:12" ht="15.95" customHeight="1">
      <c r="A25" s="2"/>
      <c r="B25" s="93" t="s">
        <v>105</v>
      </c>
      <c r="C25" s="317">
        <v>4.2</v>
      </c>
      <c r="D25" s="230">
        <v>46.8</v>
      </c>
      <c r="E25" s="230">
        <v>14.6</v>
      </c>
      <c r="F25" s="230">
        <v>3.8</v>
      </c>
      <c r="G25" s="230">
        <v>1.5</v>
      </c>
      <c r="H25" s="228">
        <v>100</v>
      </c>
      <c r="I25" s="24" t="s">
        <v>105</v>
      </c>
      <c r="J25" s="62"/>
      <c r="K25" s="408"/>
    </row>
    <row r="26" spans="1:12" ht="15.95" customHeight="1">
      <c r="A26" s="28"/>
      <c r="B26" s="93" t="s">
        <v>106</v>
      </c>
      <c r="C26" s="317">
        <v>2.6</v>
      </c>
      <c r="D26" s="230">
        <v>46.6</v>
      </c>
      <c r="E26" s="230">
        <v>16.3</v>
      </c>
      <c r="F26" s="232">
        <v>3</v>
      </c>
      <c r="G26" s="230">
        <v>1.1000000000000001</v>
      </c>
      <c r="H26" s="228">
        <v>100</v>
      </c>
      <c r="I26" s="24" t="s">
        <v>106</v>
      </c>
      <c r="J26" s="62"/>
      <c r="K26" s="408"/>
    </row>
    <row r="27" spans="1:12" ht="15.95" customHeight="1">
      <c r="A27" s="654" t="s">
        <v>134</v>
      </c>
      <c r="B27" s="655"/>
      <c r="C27" s="316">
        <v>2.2000000000000002</v>
      </c>
      <c r="D27" s="227">
        <v>35.5</v>
      </c>
      <c r="E27" s="227">
        <v>25.9</v>
      </c>
      <c r="F27" s="229">
        <v>6</v>
      </c>
      <c r="G27" s="227">
        <v>0.4</v>
      </c>
      <c r="H27" s="228">
        <v>100</v>
      </c>
      <c r="I27" s="559" t="s">
        <v>117</v>
      </c>
      <c r="J27" s="560"/>
      <c r="K27" s="408"/>
    </row>
    <row r="28" spans="1:12" ht="15.95" customHeight="1">
      <c r="A28" s="2"/>
      <c r="B28" s="93" t="s">
        <v>103</v>
      </c>
      <c r="C28" s="317">
        <v>0.7</v>
      </c>
      <c r="D28" s="230">
        <v>45.6</v>
      </c>
      <c r="E28" s="230">
        <v>18.5</v>
      </c>
      <c r="F28" s="230">
        <v>10.1</v>
      </c>
      <c r="G28" s="230">
        <v>0.7</v>
      </c>
      <c r="H28" s="228">
        <v>100</v>
      </c>
      <c r="I28" s="24" t="s">
        <v>103</v>
      </c>
      <c r="J28" s="62"/>
      <c r="K28" s="408"/>
    </row>
    <row r="29" spans="1:12" ht="15.95" customHeight="1">
      <c r="A29" s="2"/>
      <c r="B29" s="93" t="s">
        <v>104</v>
      </c>
      <c r="C29" s="317">
        <v>2.7</v>
      </c>
      <c r="D29" s="232">
        <v>34.9</v>
      </c>
      <c r="E29" s="230">
        <v>17.8</v>
      </c>
      <c r="F29" s="232">
        <v>1</v>
      </c>
      <c r="G29" s="230">
        <v>0.7</v>
      </c>
      <c r="H29" s="228">
        <v>100</v>
      </c>
      <c r="I29" s="24" t="s">
        <v>104</v>
      </c>
      <c r="J29" s="62"/>
      <c r="K29" s="408"/>
    </row>
    <row r="30" spans="1:12" ht="15.95" customHeight="1">
      <c r="A30" s="2"/>
      <c r="B30" s="93" t="s">
        <v>105</v>
      </c>
      <c r="C30" s="317">
        <v>2.1</v>
      </c>
      <c r="D30" s="230">
        <v>26.6</v>
      </c>
      <c r="E30" s="232">
        <v>42</v>
      </c>
      <c r="F30" s="230">
        <v>0.6</v>
      </c>
      <c r="G30" s="230">
        <v>0.3</v>
      </c>
      <c r="H30" s="228">
        <v>100</v>
      </c>
      <c r="I30" s="24" t="s">
        <v>105</v>
      </c>
      <c r="J30" s="62"/>
      <c r="K30" s="408"/>
    </row>
    <row r="31" spans="1:12" ht="15.95" customHeight="1">
      <c r="A31" s="65"/>
      <c r="B31" s="93" t="s">
        <v>106</v>
      </c>
      <c r="C31" s="317">
        <v>3.1</v>
      </c>
      <c r="D31" s="232">
        <v>34.1</v>
      </c>
      <c r="E31" s="230">
        <v>25.6</v>
      </c>
      <c r="F31" s="230">
        <v>10.7</v>
      </c>
      <c r="G31" s="230">
        <v>0.1</v>
      </c>
      <c r="H31" s="228">
        <v>100</v>
      </c>
      <c r="I31" s="24" t="s">
        <v>106</v>
      </c>
      <c r="J31" s="62"/>
      <c r="K31" s="408"/>
    </row>
    <row r="32" spans="1:12" ht="15.95" customHeight="1">
      <c r="A32" s="654" t="s">
        <v>118</v>
      </c>
      <c r="B32" s="655"/>
      <c r="C32" s="316">
        <v>0.7</v>
      </c>
      <c r="D32" s="227">
        <v>50.7</v>
      </c>
      <c r="E32" s="227">
        <v>1.4</v>
      </c>
      <c r="F32" s="227">
        <v>1.4</v>
      </c>
      <c r="G32" s="227">
        <v>1.9</v>
      </c>
      <c r="H32" s="228">
        <v>100</v>
      </c>
      <c r="I32" s="559" t="s">
        <v>119</v>
      </c>
      <c r="J32" s="560"/>
      <c r="K32" s="408"/>
    </row>
    <row r="33" spans="1:11" ht="15.95" customHeight="1">
      <c r="A33" s="2"/>
      <c r="B33" s="93" t="s">
        <v>103</v>
      </c>
      <c r="C33" s="317">
        <v>0.3</v>
      </c>
      <c r="D33" s="230">
        <v>47.2</v>
      </c>
      <c r="E33" s="230">
        <v>1.7</v>
      </c>
      <c r="F33" s="232">
        <v>0</v>
      </c>
      <c r="G33" s="230">
        <v>1.9</v>
      </c>
      <c r="H33" s="228">
        <v>100</v>
      </c>
      <c r="I33" s="24" t="s">
        <v>103</v>
      </c>
      <c r="J33" s="62"/>
      <c r="K33" s="408"/>
    </row>
    <row r="34" spans="1:11" ht="15.95" customHeight="1">
      <c r="A34" s="2"/>
      <c r="B34" s="93" t="s">
        <v>104</v>
      </c>
      <c r="C34" s="317">
        <v>0.9</v>
      </c>
      <c r="D34" s="230">
        <v>53.3</v>
      </c>
      <c r="E34" s="230">
        <v>1.1000000000000001</v>
      </c>
      <c r="F34" s="232">
        <v>0</v>
      </c>
      <c r="G34" s="230">
        <v>3.4</v>
      </c>
      <c r="H34" s="228">
        <v>100</v>
      </c>
      <c r="I34" s="24" t="s">
        <v>104</v>
      </c>
      <c r="J34" s="62"/>
      <c r="K34" s="408"/>
    </row>
    <row r="35" spans="1:11" ht="15.95" customHeight="1">
      <c r="A35" s="2"/>
      <c r="B35" s="93" t="s">
        <v>105</v>
      </c>
      <c r="C35" s="240">
        <v>0</v>
      </c>
      <c r="D35" s="230">
        <v>49.4</v>
      </c>
      <c r="E35" s="230">
        <v>0.8</v>
      </c>
      <c r="F35" s="230">
        <v>4.0999999999999996</v>
      </c>
      <c r="G35" s="230">
        <v>0.9</v>
      </c>
      <c r="H35" s="228">
        <v>100</v>
      </c>
      <c r="I35" s="24" t="s">
        <v>105</v>
      </c>
      <c r="J35" s="62"/>
      <c r="K35" s="408"/>
    </row>
    <row r="36" spans="1:11" ht="15.95" customHeight="1">
      <c r="A36" s="3"/>
      <c r="B36" s="94" t="s">
        <v>106</v>
      </c>
      <c r="C36" s="318">
        <v>1.7</v>
      </c>
      <c r="D36" s="233">
        <v>52.7</v>
      </c>
      <c r="E36" s="233">
        <v>2.2000000000000002</v>
      </c>
      <c r="F36" s="233">
        <v>0.7</v>
      </c>
      <c r="G36" s="233">
        <v>1.7</v>
      </c>
      <c r="H36" s="319">
        <v>100</v>
      </c>
      <c r="I36" s="7" t="s">
        <v>106</v>
      </c>
      <c r="J36" s="63"/>
      <c r="K36" s="408"/>
    </row>
    <row r="37" spans="1:11" ht="15.95" customHeight="1"/>
    <row r="38" spans="1:11" ht="15.95" customHeight="1"/>
  </sheetData>
  <mergeCells count="19">
    <mergeCell ref="I17:J17"/>
    <mergeCell ref="I12:J12"/>
    <mergeCell ref="A1:J1"/>
    <mergeCell ref="A2:J2"/>
    <mergeCell ref="F4:G4"/>
    <mergeCell ref="A7:B7"/>
    <mergeCell ref="I7:J7"/>
    <mergeCell ref="C4:E4"/>
    <mergeCell ref="I4:J6"/>
    <mergeCell ref="A4:B6"/>
    <mergeCell ref="H4:H5"/>
    <mergeCell ref="A17:B17"/>
    <mergeCell ref="A12:B12"/>
    <mergeCell ref="A22:B22"/>
    <mergeCell ref="A32:B32"/>
    <mergeCell ref="I32:J32"/>
    <mergeCell ref="I27:J27"/>
    <mergeCell ref="I22:J22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&amp;C52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J37"/>
  <sheetViews>
    <sheetView rightToLeft="1" view="pageBreakPreview" topLeftCell="A17" zoomScaleNormal="100" zoomScaleSheetLayoutView="100" workbookViewId="0">
      <selection activeCell="D10" sqref="D10"/>
    </sheetView>
  </sheetViews>
  <sheetFormatPr defaultRowHeight="14.25"/>
  <cols>
    <col min="1" max="1" width="10.75" customWidth="1"/>
    <col min="2" max="2" width="3.625" customWidth="1"/>
    <col min="3" max="3" width="7.875" customWidth="1"/>
    <col min="4" max="4" width="9" bestFit="1" customWidth="1"/>
    <col min="5" max="5" width="8.125" bestFit="1" customWidth="1"/>
    <col min="6" max="6" width="8" customWidth="1"/>
    <col min="7" max="7" width="8.75" customWidth="1"/>
    <col min="8" max="8" width="9.125" customWidth="1"/>
    <col min="9" max="9" width="5.5" customWidth="1"/>
    <col min="10" max="10" width="11.25" customWidth="1"/>
  </cols>
  <sheetData>
    <row r="1" spans="1:10" ht="18" customHeight="1">
      <c r="A1" s="450" t="s">
        <v>248</v>
      </c>
      <c r="B1" s="450"/>
      <c r="C1" s="450"/>
      <c r="D1" s="450"/>
      <c r="E1" s="450"/>
      <c r="F1" s="450"/>
      <c r="G1" s="450"/>
      <c r="H1" s="450"/>
      <c r="I1" s="450"/>
      <c r="J1" s="450"/>
    </row>
    <row r="2" spans="1:10" ht="18" customHeight="1">
      <c r="A2" s="527" t="s">
        <v>249</v>
      </c>
      <c r="B2" s="527"/>
      <c r="C2" s="527"/>
      <c r="D2" s="527"/>
      <c r="E2" s="527"/>
      <c r="F2" s="527"/>
      <c r="G2" s="527"/>
      <c r="H2" s="527"/>
      <c r="I2" s="527"/>
      <c r="J2" s="527"/>
    </row>
    <row r="3" spans="1:10" ht="5.0999999999999996" customHeight="1">
      <c r="A3" s="67" t="s">
        <v>102</v>
      </c>
    </row>
    <row r="4" spans="1:10" ht="14.25" customHeight="1">
      <c r="A4" s="625" t="s">
        <v>277</v>
      </c>
      <c r="B4" s="475"/>
      <c r="C4" s="690" t="s">
        <v>92</v>
      </c>
      <c r="D4" s="692" t="s">
        <v>194</v>
      </c>
      <c r="E4" s="693"/>
      <c r="F4" s="531" t="s">
        <v>195</v>
      </c>
      <c r="G4" s="531"/>
      <c r="H4" s="532"/>
      <c r="I4" s="625" t="s">
        <v>100</v>
      </c>
      <c r="J4" s="475"/>
    </row>
    <row r="5" spans="1:10" ht="24">
      <c r="A5" s="626"/>
      <c r="B5" s="627"/>
      <c r="C5" s="691"/>
      <c r="D5" s="68" t="s">
        <v>68</v>
      </c>
      <c r="E5" s="68" t="s">
        <v>70</v>
      </c>
      <c r="F5" s="74" t="s">
        <v>290</v>
      </c>
      <c r="G5" s="68" t="s">
        <v>74</v>
      </c>
      <c r="H5" s="68" t="s">
        <v>76</v>
      </c>
      <c r="I5" s="626"/>
      <c r="J5" s="627"/>
    </row>
    <row r="6" spans="1:10" ht="24">
      <c r="A6" s="593"/>
      <c r="B6" s="594"/>
      <c r="C6" s="326" t="s">
        <v>206</v>
      </c>
      <c r="D6" s="86" t="s">
        <v>69</v>
      </c>
      <c r="E6" s="86" t="s">
        <v>71</v>
      </c>
      <c r="F6" s="43" t="s">
        <v>73</v>
      </c>
      <c r="G6" s="86" t="s">
        <v>75</v>
      </c>
      <c r="H6" s="266" t="s">
        <v>291</v>
      </c>
      <c r="I6" s="593"/>
      <c r="J6" s="594"/>
    </row>
    <row r="7" spans="1:10" ht="15.95" customHeight="1">
      <c r="A7" s="686" t="s">
        <v>190</v>
      </c>
      <c r="B7" s="687"/>
      <c r="C7" s="388">
        <v>103</v>
      </c>
      <c r="D7" s="192">
        <v>141973</v>
      </c>
      <c r="E7" s="192">
        <v>19901.999999999996</v>
      </c>
      <c r="F7" s="192">
        <v>73538</v>
      </c>
      <c r="G7" s="192">
        <v>129728.00000000001</v>
      </c>
      <c r="H7" s="192">
        <v>110217</v>
      </c>
      <c r="I7" s="684" t="s">
        <v>152</v>
      </c>
      <c r="J7" s="685"/>
    </row>
    <row r="8" spans="1:10" ht="15.95" customHeight="1">
      <c r="A8" s="69"/>
      <c r="B8" s="71" t="s">
        <v>113</v>
      </c>
      <c r="C8" s="388">
        <v>101</v>
      </c>
      <c r="D8" s="192">
        <v>31595</v>
      </c>
      <c r="E8" s="192">
        <v>2824.0000000000005</v>
      </c>
      <c r="F8" s="192">
        <v>11175</v>
      </c>
      <c r="G8" s="192">
        <v>27719</v>
      </c>
      <c r="H8" s="192">
        <v>40382</v>
      </c>
      <c r="I8" s="88" t="s">
        <v>113</v>
      </c>
      <c r="J8" s="70"/>
    </row>
    <row r="9" spans="1:10" ht="15.95" customHeight="1">
      <c r="A9" s="69"/>
      <c r="B9" s="71" t="s">
        <v>108</v>
      </c>
      <c r="C9" s="388">
        <v>99</v>
      </c>
      <c r="D9" s="192">
        <v>41492</v>
      </c>
      <c r="E9" s="192">
        <v>8717.9999999999964</v>
      </c>
      <c r="F9" s="192">
        <v>16165</v>
      </c>
      <c r="G9" s="192">
        <v>46352</v>
      </c>
      <c r="H9" s="192">
        <v>24246</v>
      </c>
      <c r="I9" s="88" t="s">
        <v>108</v>
      </c>
      <c r="J9" s="70"/>
    </row>
    <row r="10" spans="1:10" ht="15.95" customHeight="1">
      <c r="A10" s="69"/>
      <c r="B10" s="71" t="s">
        <v>109</v>
      </c>
      <c r="C10" s="388">
        <v>99</v>
      </c>
      <c r="D10" s="192">
        <v>29273</v>
      </c>
      <c r="E10" s="192">
        <v>4003.0000000000014</v>
      </c>
      <c r="F10" s="192">
        <v>24344</v>
      </c>
      <c r="G10" s="192">
        <v>20097</v>
      </c>
      <c r="H10" s="192">
        <v>19393</v>
      </c>
      <c r="I10" s="88" t="s">
        <v>109</v>
      </c>
      <c r="J10" s="70"/>
    </row>
    <row r="11" spans="1:10" ht="15.75" customHeight="1">
      <c r="A11" s="69"/>
      <c r="B11" s="71" t="s">
        <v>110</v>
      </c>
      <c r="C11" s="192">
        <v>103</v>
      </c>
      <c r="D11" s="192">
        <v>39613.000000000007</v>
      </c>
      <c r="E11" s="192">
        <v>4356.9999999999982</v>
      </c>
      <c r="F11" s="192">
        <v>21854</v>
      </c>
      <c r="G11" s="192">
        <v>35560.000000000015</v>
      </c>
      <c r="H11" s="192">
        <v>26196.000000000004</v>
      </c>
      <c r="I11" s="88" t="s">
        <v>110</v>
      </c>
      <c r="J11" s="89"/>
    </row>
    <row r="12" spans="1:10" ht="15.95" customHeight="1">
      <c r="A12" s="682" t="s">
        <v>129</v>
      </c>
      <c r="B12" s="683"/>
      <c r="C12" s="388">
        <v>8</v>
      </c>
      <c r="D12" s="192">
        <v>7524.9999999999991</v>
      </c>
      <c r="E12" s="192">
        <v>690.00000000000011</v>
      </c>
      <c r="F12" s="192">
        <v>8485.0000000000018</v>
      </c>
      <c r="G12" s="192">
        <v>581</v>
      </c>
      <c r="H12" s="192">
        <v>1130</v>
      </c>
      <c r="I12" s="548" t="s">
        <v>130</v>
      </c>
      <c r="J12" s="585"/>
    </row>
    <row r="13" spans="1:10" ht="15.95" customHeight="1">
      <c r="A13" s="195"/>
      <c r="B13" s="72" t="s">
        <v>113</v>
      </c>
      <c r="C13" s="393">
        <v>7</v>
      </c>
      <c r="D13" s="156">
        <v>1756.9999999999995</v>
      </c>
      <c r="E13" s="156">
        <v>120.99999999999996</v>
      </c>
      <c r="F13" s="156">
        <v>1434.0000000000002</v>
      </c>
      <c r="G13" s="156">
        <v>291.99999999999994</v>
      </c>
      <c r="H13" s="156">
        <v>179</v>
      </c>
      <c r="I13" s="42" t="s">
        <v>113</v>
      </c>
      <c r="J13" s="89"/>
    </row>
    <row r="14" spans="1:10" ht="15.95" customHeight="1">
      <c r="A14" s="195"/>
      <c r="B14" s="72" t="s">
        <v>108</v>
      </c>
      <c r="C14" s="393">
        <v>6</v>
      </c>
      <c r="D14" s="156">
        <v>2100.9999999999995</v>
      </c>
      <c r="E14" s="156">
        <v>301.00000000000017</v>
      </c>
      <c r="F14" s="156">
        <v>1753</v>
      </c>
      <c r="G14" s="156">
        <v>171.00000000000003</v>
      </c>
      <c r="H14" s="156">
        <v>385</v>
      </c>
      <c r="I14" s="42" t="s">
        <v>108</v>
      </c>
      <c r="J14" s="70"/>
    </row>
    <row r="15" spans="1:10" ht="15.95" customHeight="1">
      <c r="A15" s="195"/>
      <c r="B15" s="72" t="s">
        <v>109</v>
      </c>
      <c r="C15" s="393">
        <v>6</v>
      </c>
      <c r="D15" s="156">
        <v>1846.9999999999995</v>
      </c>
      <c r="E15" s="156">
        <v>153</v>
      </c>
      <c r="F15" s="156">
        <v>2239.0000000000014</v>
      </c>
      <c r="G15" s="156">
        <v>47</v>
      </c>
      <c r="H15" s="156">
        <v>317</v>
      </c>
      <c r="I15" s="42" t="s">
        <v>109</v>
      </c>
      <c r="J15" s="70"/>
    </row>
    <row r="16" spans="1:10" ht="15.95" customHeight="1">
      <c r="A16" s="195"/>
      <c r="B16" s="72" t="s">
        <v>110</v>
      </c>
      <c r="C16" s="393">
        <v>8</v>
      </c>
      <c r="D16" s="156">
        <v>1820.0000000000007</v>
      </c>
      <c r="E16" s="156">
        <v>114.99999999999997</v>
      </c>
      <c r="F16" s="156">
        <v>3058.9999999999995</v>
      </c>
      <c r="G16" s="156">
        <v>70.999999999999986</v>
      </c>
      <c r="H16" s="156">
        <v>248.99999999999991</v>
      </c>
      <c r="I16" s="42" t="s">
        <v>110</v>
      </c>
      <c r="J16" s="89"/>
    </row>
    <row r="17" spans="1:10" ht="15.95" customHeight="1">
      <c r="A17" s="682" t="s">
        <v>131</v>
      </c>
      <c r="B17" s="683"/>
      <c r="C17" s="388">
        <v>27</v>
      </c>
      <c r="D17" s="192">
        <v>81779.000000000029</v>
      </c>
      <c r="E17" s="192">
        <v>10332</v>
      </c>
      <c r="F17" s="192">
        <v>26654.000000000004</v>
      </c>
      <c r="G17" s="192">
        <v>11628</v>
      </c>
      <c r="H17" s="192">
        <v>27742.999999999993</v>
      </c>
      <c r="I17" s="548" t="s">
        <v>266</v>
      </c>
      <c r="J17" s="585"/>
    </row>
    <row r="18" spans="1:10" ht="15.95" customHeight="1">
      <c r="A18" s="194"/>
      <c r="B18" s="72" t="s">
        <v>113</v>
      </c>
      <c r="C18" s="393">
        <v>26</v>
      </c>
      <c r="D18" s="156">
        <v>17694.000000000007</v>
      </c>
      <c r="E18" s="156">
        <v>2327.0000000000005</v>
      </c>
      <c r="F18" s="156">
        <v>1566.0000000000007</v>
      </c>
      <c r="G18" s="156">
        <v>2580.9999999999991</v>
      </c>
      <c r="H18" s="156">
        <v>5427.9999999999991</v>
      </c>
      <c r="I18" s="42" t="s">
        <v>113</v>
      </c>
      <c r="J18" s="89"/>
    </row>
    <row r="19" spans="1:10" ht="15.95" customHeight="1">
      <c r="A19" s="194"/>
      <c r="B19" s="72" t="s">
        <v>108</v>
      </c>
      <c r="C19" s="393">
        <v>26</v>
      </c>
      <c r="D19" s="156">
        <v>21056</v>
      </c>
      <c r="E19" s="156">
        <v>3481.9999999999991</v>
      </c>
      <c r="F19" s="156">
        <v>6260.0000000000009</v>
      </c>
      <c r="G19" s="156">
        <v>2636.9999999999991</v>
      </c>
      <c r="H19" s="156">
        <v>8506.9999999999964</v>
      </c>
      <c r="I19" s="42" t="s">
        <v>108</v>
      </c>
      <c r="J19" s="89"/>
    </row>
    <row r="20" spans="1:10" ht="15.95" customHeight="1">
      <c r="A20" s="194"/>
      <c r="B20" s="72" t="s">
        <v>109</v>
      </c>
      <c r="C20" s="393">
        <v>26</v>
      </c>
      <c r="D20" s="156">
        <v>18477</v>
      </c>
      <c r="E20" s="156">
        <v>1958.0000000000009</v>
      </c>
      <c r="F20" s="156">
        <v>12501.999999999996</v>
      </c>
      <c r="G20" s="156">
        <v>2765.0000000000014</v>
      </c>
      <c r="H20" s="156">
        <v>6134.9999999999991</v>
      </c>
      <c r="I20" s="297" t="s">
        <v>109</v>
      </c>
      <c r="J20" s="222"/>
    </row>
    <row r="21" spans="1:10" ht="15.95" customHeight="1">
      <c r="A21" s="194"/>
      <c r="B21" s="72" t="s">
        <v>110</v>
      </c>
      <c r="C21" s="393">
        <v>27</v>
      </c>
      <c r="D21" s="156">
        <v>24552.000000000022</v>
      </c>
      <c r="E21" s="156">
        <v>2564.9999999999986</v>
      </c>
      <c r="F21" s="156">
        <v>6326.0000000000027</v>
      </c>
      <c r="G21" s="156">
        <v>3644.9999999999995</v>
      </c>
      <c r="H21" s="156">
        <v>7672.9999999999955</v>
      </c>
      <c r="I21" s="42" t="s">
        <v>110</v>
      </c>
      <c r="J21" s="89"/>
    </row>
    <row r="22" spans="1:10" ht="15.95" customHeight="1">
      <c r="A22" s="682" t="s">
        <v>114</v>
      </c>
      <c r="B22" s="683"/>
      <c r="C22" s="388">
        <v>28</v>
      </c>
      <c r="D22" s="192">
        <v>2155.0000000000009</v>
      </c>
      <c r="E22" s="192">
        <v>3269.9999999999986</v>
      </c>
      <c r="F22" s="192">
        <v>23546</v>
      </c>
      <c r="G22" s="192">
        <v>47219</v>
      </c>
      <c r="H22" s="192">
        <v>65522.000000000007</v>
      </c>
      <c r="I22" s="694" t="s">
        <v>133</v>
      </c>
      <c r="J22" s="695"/>
    </row>
    <row r="23" spans="1:10" ht="15.95" customHeight="1">
      <c r="A23" s="194"/>
      <c r="B23" s="72" t="s">
        <v>113</v>
      </c>
      <c r="C23" s="393">
        <v>30</v>
      </c>
      <c r="D23" s="156">
        <v>0.01</v>
      </c>
      <c r="E23" s="156">
        <v>0.01</v>
      </c>
      <c r="F23" s="156">
        <v>5594.9999999999991</v>
      </c>
      <c r="G23" s="156">
        <v>14736.999999999991</v>
      </c>
      <c r="H23" s="156">
        <v>30618</v>
      </c>
      <c r="I23" s="42" t="s">
        <v>113</v>
      </c>
      <c r="J23" s="89"/>
    </row>
    <row r="24" spans="1:10" ht="15.95" customHeight="1">
      <c r="A24" s="194"/>
      <c r="B24" s="72" t="s">
        <v>108</v>
      </c>
      <c r="C24" s="393">
        <v>27</v>
      </c>
      <c r="D24" s="156">
        <v>1782</v>
      </c>
      <c r="E24" s="156">
        <v>1260.9999999999991</v>
      </c>
      <c r="F24" s="156">
        <v>6117</v>
      </c>
      <c r="G24" s="156">
        <v>18948</v>
      </c>
      <c r="H24" s="156">
        <v>12050.000000000002</v>
      </c>
      <c r="I24" s="42" t="s">
        <v>108</v>
      </c>
      <c r="J24" s="89"/>
    </row>
    <row r="25" spans="1:10" ht="15.95" customHeight="1">
      <c r="A25" s="194"/>
      <c r="B25" s="72" t="s">
        <v>109</v>
      </c>
      <c r="C25" s="393">
        <v>28</v>
      </c>
      <c r="D25" s="156">
        <v>90.000000000000028</v>
      </c>
      <c r="E25" s="156">
        <v>1083.0000000000002</v>
      </c>
      <c r="F25" s="156">
        <v>4737.9999999999982</v>
      </c>
      <c r="G25" s="156">
        <v>4343.9999999999991</v>
      </c>
      <c r="H25" s="156">
        <v>8211.0000000000036</v>
      </c>
      <c r="I25" s="42" t="s">
        <v>109</v>
      </c>
      <c r="J25" s="89"/>
    </row>
    <row r="26" spans="1:10" ht="15.95" customHeight="1">
      <c r="A26" s="194"/>
      <c r="B26" s="72" t="s">
        <v>110</v>
      </c>
      <c r="C26" s="393">
        <v>28</v>
      </c>
      <c r="D26" s="156">
        <v>283</v>
      </c>
      <c r="E26" s="156">
        <v>925.99999999999966</v>
      </c>
      <c r="F26" s="156">
        <v>7095.9999999999991</v>
      </c>
      <c r="G26" s="156">
        <v>9190.0000000000055</v>
      </c>
      <c r="H26" s="156">
        <v>14643.000000000007</v>
      </c>
      <c r="I26" s="42" t="s">
        <v>110</v>
      </c>
      <c r="J26" s="89"/>
    </row>
    <row r="27" spans="1:10" ht="15.95" customHeight="1">
      <c r="A27" s="682" t="s">
        <v>134</v>
      </c>
      <c r="B27" s="683"/>
      <c r="C27" s="388">
        <v>28</v>
      </c>
      <c r="D27" s="192">
        <v>47421.999999999985</v>
      </c>
      <c r="E27" s="192">
        <v>5130.9999999999982</v>
      </c>
      <c r="F27" s="192">
        <v>14792.000000000004</v>
      </c>
      <c r="G27" s="192">
        <v>69653.000000000015</v>
      </c>
      <c r="H27" s="192">
        <v>14952.999999999996</v>
      </c>
      <c r="I27" s="694" t="s">
        <v>135</v>
      </c>
      <c r="J27" s="695"/>
    </row>
    <row r="28" spans="1:10" ht="15.95" customHeight="1">
      <c r="A28" s="194"/>
      <c r="B28" s="72" t="s">
        <v>113</v>
      </c>
      <c r="C28" s="393">
        <v>28</v>
      </c>
      <c r="D28" s="156">
        <v>12028</v>
      </c>
      <c r="E28" s="156">
        <v>174</v>
      </c>
      <c r="F28" s="156">
        <v>2561</v>
      </c>
      <c r="G28" s="156">
        <v>9772.9999999999982</v>
      </c>
      <c r="H28" s="156">
        <v>3971.0000000000005</v>
      </c>
      <c r="I28" s="42" t="s">
        <v>113</v>
      </c>
      <c r="J28" s="89"/>
    </row>
    <row r="29" spans="1:10" ht="15.95" customHeight="1">
      <c r="A29" s="194"/>
      <c r="B29" s="72" t="s">
        <v>108</v>
      </c>
      <c r="C29" s="393">
        <v>28</v>
      </c>
      <c r="D29" s="156">
        <v>16341.999999999998</v>
      </c>
      <c r="E29" s="156">
        <v>3623.9999999999982</v>
      </c>
      <c r="F29" s="156">
        <v>2018.9999999999998</v>
      </c>
      <c r="G29" s="156">
        <v>24420.000000000007</v>
      </c>
      <c r="H29" s="156">
        <v>3099.9999999999991</v>
      </c>
      <c r="I29" s="42" t="s">
        <v>108</v>
      </c>
      <c r="J29" s="89"/>
    </row>
    <row r="30" spans="1:10" ht="15.95" customHeight="1">
      <c r="A30" s="194"/>
      <c r="B30" s="72" t="s">
        <v>109</v>
      </c>
      <c r="C30" s="393">
        <v>27</v>
      </c>
      <c r="D30" s="156">
        <v>8336.9999999999982</v>
      </c>
      <c r="E30" s="156">
        <v>701.00000000000034</v>
      </c>
      <c r="F30" s="156">
        <v>4846.0000000000027</v>
      </c>
      <c r="G30" s="156">
        <v>12837.999999999998</v>
      </c>
      <c r="H30" s="156">
        <v>4511.9999999999964</v>
      </c>
      <c r="I30" s="42" t="s">
        <v>109</v>
      </c>
      <c r="J30" s="89"/>
    </row>
    <row r="31" spans="1:10" ht="15.95" customHeight="1">
      <c r="A31" s="196"/>
      <c r="B31" s="72" t="s">
        <v>110</v>
      </c>
      <c r="C31" s="393">
        <v>28</v>
      </c>
      <c r="D31" s="156">
        <v>10714.999999999987</v>
      </c>
      <c r="E31" s="156">
        <v>632.00000000000023</v>
      </c>
      <c r="F31" s="156">
        <v>5366</v>
      </c>
      <c r="G31" s="156">
        <v>22622.000000000011</v>
      </c>
      <c r="H31" s="156">
        <v>3370</v>
      </c>
      <c r="I31" s="42" t="s">
        <v>110</v>
      </c>
      <c r="J31" s="89"/>
    </row>
    <row r="32" spans="1:10" ht="15.95" customHeight="1">
      <c r="A32" s="682" t="s">
        <v>118</v>
      </c>
      <c r="B32" s="683"/>
      <c r="C32" s="388">
        <v>12</v>
      </c>
      <c r="D32" s="192">
        <v>3092</v>
      </c>
      <c r="E32" s="192">
        <v>479</v>
      </c>
      <c r="F32" s="192">
        <v>61.000000000000007</v>
      </c>
      <c r="G32" s="192">
        <v>647</v>
      </c>
      <c r="H32" s="192">
        <v>869.00000000000011</v>
      </c>
      <c r="I32" s="694" t="s">
        <v>201</v>
      </c>
      <c r="J32" s="695"/>
    </row>
    <row r="33" spans="1:10" ht="15.95" customHeight="1">
      <c r="A33" s="196"/>
      <c r="B33" s="72" t="s">
        <v>113</v>
      </c>
      <c r="C33" s="393">
        <v>10</v>
      </c>
      <c r="D33" s="156">
        <v>116.00000000000001</v>
      </c>
      <c r="E33" s="156">
        <v>202</v>
      </c>
      <c r="F33" s="156">
        <v>19.000000000000004</v>
      </c>
      <c r="G33" s="156">
        <v>336</v>
      </c>
      <c r="H33" s="156">
        <v>186</v>
      </c>
      <c r="I33" s="42" t="s">
        <v>113</v>
      </c>
      <c r="J33" s="89"/>
    </row>
    <row r="34" spans="1:10" ht="15.95" customHeight="1">
      <c r="A34" s="194"/>
      <c r="B34" s="72" t="s">
        <v>108</v>
      </c>
      <c r="C34" s="393">
        <v>12</v>
      </c>
      <c r="D34" s="156">
        <v>211.00000000000003</v>
      </c>
      <c r="E34" s="156">
        <v>49.999999999999986</v>
      </c>
      <c r="F34" s="156">
        <v>16.000000000000004</v>
      </c>
      <c r="G34" s="156">
        <v>175.99999999999997</v>
      </c>
      <c r="H34" s="156">
        <v>204.00000000000006</v>
      </c>
      <c r="I34" s="42" t="s">
        <v>108</v>
      </c>
      <c r="J34" s="70"/>
    </row>
    <row r="35" spans="1:10" ht="15.95" customHeight="1">
      <c r="A35" s="194"/>
      <c r="B35" s="71" t="s">
        <v>208</v>
      </c>
      <c r="C35" s="393">
        <v>12</v>
      </c>
      <c r="D35" s="156">
        <v>522</v>
      </c>
      <c r="E35" s="156">
        <v>107.99999999999999</v>
      </c>
      <c r="F35" s="156">
        <v>19</v>
      </c>
      <c r="G35" s="156">
        <v>102.99999999999999</v>
      </c>
      <c r="H35" s="156">
        <v>218.00000000000003</v>
      </c>
      <c r="I35" s="42" t="s">
        <v>109</v>
      </c>
      <c r="J35" s="70"/>
    </row>
    <row r="36" spans="1:10" ht="15.95" customHeight="1">
      <c r="A36" s="197"/>
      <c r="B36" s="73" t="s">
        <v>110</v>
      </c>
      <c r="C36" s="393">
        <v>12</v>
      </c>
      <c r="D36" s="156">
        <v>2243</v>
      </c>
      <c r="E36" s="156">
        <v>119.00000000000001</v>
      </c>
      <c r="F36" s="156">
        <v>7.0000000000000009</v>
      </c>
      <c r="G36" s="156">
        <v>32.000000000000007</v>
      </c>
      <c r="H36" s="156">
        <v>261</v>
      </c>
      <c r="I36" s="43" t="s">
        <v>110</v>
      </c>
      <c r="J36" s="87"/>
    </row>
    <row r="37" spans="1:10" ht="15" customHeight="1">
      <c r="A37" s="688" t="s">
        <v>209</v>
      </c>
      <c r="B37" s="688"/>
      <c r="C37" s="688"/>
      <c r="D37" s="688"/>
      <c r="E37" s="688"/>
      <c r="F37" s="689" t="s">
        <v>202</v>
      </c>
      <c r="G37" s="689"/>
      <c r="H37" s="689"/>
      <c r="I37" s="689"/>
      <c r="J37" s="689"/>
    </row>
  </sheetData>
  <mergeCells count="21">
    <mergeCell ref="I7:J7"/>
    <mergeCell ref="A7:B7"/>
    <mergeCell ref="A1:J1"/>
    <mergeCell ref="A2:J2"/>
    <mergeCell ref="A37:E37"/>
    <mergeCell ref="F37:J37"/>
    <mergeCell ref="I4:J6"/>
    <mergeCell ref="A4:B6"/>
    <mergeCell ref="C4:C5"/>
    <mergeCell ref="D4:E4"/>
    <mergeCell ref="F4:H4"/>
    <mergeCell ref="I22:J22"/>
    <mergeCell ref="I17:J17"/>
    <mergeCell ref="I12:J12"/>
    <mergeCell ref="I32:J32"/>
    <mergeCell ref="I27:J27"/>
    <mergeCell ref="A32:B32"/>
    <mergeCell ref="A27:B27"/>
    <mergeCell ref="A22:B22"/>
    <mergeCell ref="A12:B12"/>
    <mergeCell ref="A17:B1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&amp;C53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K36"/>
  <sheetViews>
    <sheetView rightToLeft="1" view="pageBreakPreview" topLeftCell="A4" zoomScaleNormal="100" zoomScaleSheetLayoutView="100" workbookViewId="0">
      <selection activeCell="D10" sqref="D10"/>
    </sheetView>
  </sheetViews>
  <sheetFormatPr defaultRowHeight="14.25"/>
  <cols>
    <col min="1" max="1" width="9" style="286"/>
    <col min="2" max="2" width="4.625" style="286" customWidth="1"/>
    <col min="3" max="3" width="8.25" style="286" customWidth="1"/>
    <col min="4" max="4" width="9" style="286" bestFit="1" customWidth="1"/>
    <col min="5" max="5" width="9" style="286" customWidth="1"/>
    <col min="6" max="6" width="8.125" style="286" customWidth="1"/>
    <col min="7" max="7" width="8.125" style="286" bestFit="1" customWidth="1"/>
    <col min="8" max="8" width="10.25" style="286" customWidth="1"/>
    <col min="9" max="9" width="4.375" style="286" bestFit="1" customWidth="1"/>
    <col min="10" max="10" width="11.875" style="286" customWidth="1"/>
    <col min="11" max="16384" width="9" style="286"/>
  </cols>
  <sheetData>
    <row r="1" spans="1:11" ht="15">
      <c r="A1" s="697" t="s">
        <v>250</v>
      </c>
      <c r="B1" s="698"/>
      <c r="C1" s="698"/>
      <c r="D1" s="698"/>
      <c r="E1" s="698"/>
      <c r="F1" s="698"/>
      <c r="G1" s="698"/>
      <c r="H1" s="698"/>
      <c r="I1" s="698"/>
      <c r="J1" s="698"/>
      <c r="K1" s="289"/>
    </row>
    <row r="2" spans="1:11" ht="30.75" customHeight="1">
      <c r="A2" s="484" t="s">
        <v>314</v>
      </c>
      <c r="B2" s="699"/>
      <c r="C2" s="699"/>
      <c r="D2" s="699"/>
      <c r="E2" s="699"/>
      <c r="F2" s="699"/>
      <c r="G2" s="699"/>
      <c r="H2" s="699"/>
      <c r="I2" s="699"/>
      <c r="J2" s="699"/>
      <c r="K2" s="289"/>
    </row>
    <row r="3" spans="1:11" ht="5.0999999999999996" customHeight="1">
      <c r="A3" s="14"/>
      <c r="K3" s="289"/>
    </row>
    <row r="4" spans="1:11" ht="17.25">
      <c r="A4" s="576" t="s">
        <v>277</v>
      </c>
      <c r="B4" s="577"/>
      <c r="C4" s="700" t="s">
        <v>194</v>
      </c>
      <c r="D4" s="701"/>
      <c r="E4" s="701"/>
      <c r="F4" s="539" t="s">
        <v>195</v>
      </c>
      <c r="G4" s="702"/>
      <c r="H4" s="576" t="s">
        <v>55</v>
      </c>
      <c r="I4" s="582" t="s">
        <v>100</v>
      </c>
      <c r="J4" s="544"/>
      <c r="K4" s="289"/>
    </row>
    <row r="5" spans="1:11" ht="34.5">
      <c r="A5" s="578"/>
      <c r="B5" s="579"/>
      <c r="C5" s="100" t="s">
        <v>78</v>
      </c>
      <c r="D5" s="11" t="s">
        <v>79</v>
      </c>
      <c r="E5" s="11" t="s">
        <v>80</v>
      </c>
      <c r="F5" s="66" t="s">
        <v>293</v>
      </c>
      <c r="G5" s="11" t="s">
        <v>89</v>
      </c>
      <c r="H5" s="578"/>
      <c r="I5" s="583"/>
      <c r="J5" s="545"/>
      <c r="K5" s="289"/>
    </row>
    <row r="6" spans="1:11" ht="36">
      <c r="A6" s="580"/>
      <c r="B6" s="581"/>
      <c r="C6" s="45" t="s">
        <v>84</v>
      </c>
      <c r="D6" s="252" t="s">
        <v>85</v>
      </c>
      <c r="E6" s="252" t="s">
        <v>90</v>
      </c>
      <c r="F6" s="43" t="s">
        <v>82</v>
      </c>
      <c r="G6" s="252" t="s">
        <v>87</v>
      </c>
      <c r="H6" s="262" t="s">
        <v>56</v>
      </c>
      <c r="I6" s="584"/>
      <c r="J6" s="546"/>
      <c r="K6" s="289"/>
    </row>
    <row r="7" spans="1:11">
      <c r="A7" s="703" t="s">
        <v>127</v>
      </c>
      <c r="B7" s="704"/>
      <c r="C7" s="133">
        <f t="shared" ref="C7" si="0">SUM(C8:C11)</f>
        <v>39721.009999999995</v>
      </c>
      <c r="D7" s="133">
        <f t="shared" ref="D7" si="1">SUM(D8:D11)</f>
        <v>469135.00000000012</v>
      </c>
      <c r="E7" s="133">
        <f t="shared" ref="E7" si="2">SUM(E8:E11)</f>
        <v>209646</v>
      </c>
      <c r="F7" s="133">
        <f t="shared" ref="F7" si="3">SUM(F8:F11)</f>
        <v>50363.029999999992</v>
      </c>
      <c r="G7" s="133">
        <f t="shared" ref="G7" si="4">SUM(G8:G11)</f>
        <v>10273.000000000002</v>
      </c>
      <c r="H7" s="133">
        <f t="shared" ref="H7" si="5">SUM(H8:H11)</f>
        <v>1254496.06</v>
      </c>
      <c r="I7" s="696" t="s">
        <v>101</v>
      </c>
      <c r="J7" s="696"/>
      <c r="K7" s="289"/>
    </row>
    <row r="8" spans="1:11">
      <c r="A8" s="139"/>
      <c r="B8" s="288" t="s">
        <v>103</v>
      </c>
      <c r="C8" s="133">
        <f t="shared" ref="C8:H11" si="6">C13+C18+C23+C28+C33</f>
        <v>5880.9999999999991</v>
      </c>
      <c r="D8" s="133">
        <f t="shared" si="6"/>
        <v>122449.00000000009</v>
      </c>
      <c r="E8" s="133">
        <f t="shared" si="6"/>
        <v>43537.999999999993</v>
      </c>
      <c r="F8" s="133">
        <f t="shared" si="6"/>
        <v>9916.01</v>
      </c>
      <c r="G8" s="133">
        <f t="shared" si="6"/>
        <v>2513.9999999999991</v>
      </c>
      <c r="H8" s="133">
        <f t="shared" si="6"/>
        <v>297993.03000000009</v>
      </c>
      <c r="I8" s="378" t="s">
        <v>113</v>
      </c>
      <c r="J8" s="347"/>
      <c r="K8" s="289"/>
    </row>
    <row r="9" spans="1:11">
      <c r="A9" s="139"/>
      <c r="B9" s="288" t="s">
        <v>104</v>
      </c>
      <c r="C9" s="133">
        <f t="shared" si="6"/>
        <v>13259.999999999998</v>
      </c>
      <c r="D9" s="133">
        <f t="shared" si="6"/>
        <v>124205.00000000003</v>
      </c>
      <c r="E9" s="133">
        <f t="shared" si="6"/>
        <v>40722.999999999985</v>
      </c>
      <c r="F9" s="133">
        <f t="shared" si="6"/>
        <v>22370.019999999997</v>
      </c>
      <c r="G9" s="133">
        <f t="shared" si="6"/>
        <v>3042.0000000000009</v>
      </c>
      <c r="H9" s="133">
        <f t="shared" si="6"/>
        <v>340573.02</v>
      </c>
      <c r="I9" s="378" t="s">
        <v>306</v>
      </c>
      <c r="J9" s="347"/>
      <c r="K9" s="289"/>
    </row>
    <row r="10" spans="1:11">
      <c r="A10" s="139"/>
      <c r="B10" s="288" t="s">
        <v>105</v>
      </c>
      <c r="C10" s="133">
        <f t="shared" si="6"/>
        <v>7908.0099999999984</v>
      </c>
      <c r="D10" s="133">
        <f t="shared" si="6"/>
        <v>92151.000000000029</v>
      </c>
      <c r="E10" s="133">
        <f t="shared" si="6"/>
        <v>50983</v>
      </c>
      <c r="F10" s="133">
        <f t="shared" si="6"/>
        <v>3571.0000000000027</v>
      </c>
      <c r="G10" s="133">
        <f t="shared" si="6"/>
        <v>2590.0000000000009</v>
      </c>
      <c r="H10" s="133">
        <f t="shared" si="6"/>
        <v>254313.01000000004</v>
      </c>
      <c r="I10" s="378" t="s">
        <v>307</v>
      </c>
      <c r="J10" s="347"/>
      <c r="K10" s="289"/>
    </row>
    <row r="11" spans="1:11">
      <c r="A11" s="144"/>
      <c r="B11" s="282" t="s">
        <v>106</v>
      </c>
      <c r="C11" s="133">
        <f t="shared" si="6"/>
        <v>12672.000000000004</v>
      </c>
      <c r="D11" s="133">
        <f t="shared" si="6"/>
        <v>130330.00000000003</v>
      </c>
      <c r="E11" s="133">
        <f t="shared" si="6"/>
        <v>74402.000000000029</v>
      </c>
      <c r="F11" s="133">
        <f t="shared" si="6"/>
        <v>14505.999999999993</v>
      </c>
      <c r="G11" s="133">
        <f t="shared" si="6"/>
        <v>2127.0000000000005</v>
      </c>
      <c r="H11" s="133">
        <f t="shared" si="6"/>
        <v>361617.00000000012</v>
      </c>
      <c r="I11" s="378" t="s">
        <v>308</v>
      </c>
      <c r="J11" s="347"/>
      <c r="K11" s="289"/>
    </row>
    <row r="12" spans="1:11">
      <c r="A12" s="654" t="s">
        <v>153</v>
      </c>
      <c r="B12" s="655"/>
      <c r="C12" s="201">
        <v>301</v>
      </c>
      <c r="D12" s="201">
        <v>3432.0000000000009</v>
      </c>
      <c r="E12" s="201">
        <v>629.00000000000011</v>
      </c>
      <c r="F12" s="201">
        <v>9</v>
      </c>
      <c r="G12" s="201">
        <v>88</v>
      </c>
      <c r="H12" s="133">
        <f>G12+F12+E12+D12+C12+'2-8'!H12+'2-8'!G12+'2-8'!F12+'2-8'!E12+'2-8'!D12</f>
        <v>22870.000000000004</v>
      </c>
      <c r="I12" s="559" t="s">
        <v>197</v>
      </c>
      <c r="J12" s="560"/>
      <c r="K12" s="289"/>
    </row>
    <row r="13" spans="1:11">
      <c r="A13" s="144"/>
      <c r="B13" s="282" t="s">
        <v>103</v>
      </c>
      <c r="C13" s="103">
        <v>70.999999999999986</v>
      </c>
      <c r="D13" s="103">
        <v>575</v>
      </c>
      <c r="E13" s="103">
        <v>101</v>
      </c>
      <c r="F13" s="103">
        <v>2</v>
      </c>
      <c r="G13" s="103">
        <v>1</v>
      </c>
      <c r="H13" s="133">
        <f>G13+F13+E13+D13+C13+'2-8'!H13+'2-8'!G13+'2-8'!F13+'2-8'!E13+'2-8'!D13</f>
        <v>4533</v>
      </c>
      <c r="I13" s="376" t="s">
        <v>113</v>
      </c>
      <c r="J13" s="347"/>
      <c r="K13" s="289"/>
    </row>
    <row r="14" spans="1:11">
      <c r="A14" s="144"/>
      <c r="B14" s="282" t="s">
        <v>104</v>
      </c>
      <c r="C14" s="103">
        <v>20</v>
      </c>
      <c r="D14" s="103">
        <v>1135.0000000000002</v>
      </c>
      <c r="E14" s="103">
        <v>145.00000000000003</v>
      </c>
      <c r="F14" s="103">
        <v>0.01</v>
      </c>
      <c r="G14" s="103">
        <v>19</v>
      </c>
      <c r="H14" s="133">
        <f>G14+F14+E14+D14+C14+'2-8'!H14+'2-8'!G14+'2-8'!F14+'2-8'!E14+'2-8'!D14</f>
        <v>6030.01</v>
      </c>
      <c r="I14" s="376" t="s">
        <v>306</v>
      </c>
      <c r="J14" s="347"/>
      <c r="K14" s="289"/>
    </row>
    <row r="15" spans="1:11">
      <c r="A15" s="144"/>
      <c r="B15" s="282" t="s">
        <v>105</v>
      </c>
      <c r="C15" s="103">
        <v>101</v>
      </c>
      <c r="D15" s="103">
        <v>683.00000000000023</v>
      </c>
      <c r="E15" s="103">
        <v>161.99999999999997</v>
      </c>
      <c r="F15" s="103">
        <v>4</v>
      </c>
      <c r="G15" s="103">
        <v>27.000000000000004</v>
      </c>
      <c r="H15" s="133">
        <f>G15+F15+E15+D15+C15+'2-8'!H15+'2-8'!G15+'2-8'!F15+'2-8'!E15+'2-8'!D15</f>
        <v>5580.0000000000018</v>
      </c>
      <c r="I15" s="376" t="s">
        <v>307</v>
      </c>
      <c r="J15" s="347"/>
      <c r="K15" s="289"/>
    </row>
    <row r="16" spans="1:11">
      <c r="A16" s="144"/>
      <c r="B16" s="282" t="s">
        <v>106</v>
      </c>
      <c r="C16" s="103">
        <v>109.00000000000003</v>
      </c>
      <c r="D16" s="103">
        <v>1039.0000000000002</v>
      </c>
      <c r="E16" s="103">
        <v>221.00000000000011</v>
      </c>
      <c r="F16" s="103">
        <v>3.0000000000000004</v>
      </c>
      <c r="G16" s="103">
        <v>41.000000000000007</v>
      </c>
      <c r="H16" s="133">
        <f>G16+F16+E16+D16+C16+'2-8'!H16+'2-8'!G16+'2-8'!F16+'2-8'!E16+'2-8'!D16</f>
        <v>6727.0000000000009</v>
      </c>
      <c r="I16" s="376" t="s">
        <v>308</v>
      </c>
      <c r="J16" s="347"/>
      <c r="K16" s="289"/>
    </row>
    <row r="17" spans="1:11">
      <c r="A17" s="654" t="s">
        <v>111</v>
      </c>
      <c r="B17" s="655"/>
      <c r="C17" s="201">
        <v>4879.0000000000036</v>
      </c>
      <c r="D17" s="201">
        <v>48186.000000000007</v>
      </c>
      <c r="E17" s="201">
        <v>3694.0000000000005</v>
      </c>
      <c r="F17" s="201">
        <v>2048</v>
      </c>
      <c r="G17" s="201">
        <v>3419</v>
      </c>
      <c r="H17" s="133">
        <f>G17+F17+E17+D17+C17+'2-8'!H17+'2-8'!G17+'2-8'!F17+'2-8'!E17+'2-8'!D17</f>
        <v>220362.00000000003</v>
      </c>
      <c r="I17" s="559" t="s">
        <v>198</v>
      </c>
      <c r="J17" s="560"/>
      <c r="K17" s="289"/>
    </row>
    <row r="18" spans="1:11">
      <c r="A18" s="144"/>
      <c r="B18" s="282" t="s">
        <v>103</v>
      </c>
      <c r="C18" s="103">
        <v>1272.0000000000002</v>
      </c>
      <c r="D18" s="103">
        <v>8136.9999999999991</v>
      </c>
      <c r="E18" s="103">
        <v>858</v>
      </c>
      <c r="F18" s="103">
        <v>212.00000000000009</v>
      </c>
      <c r="G18" s="103">
        <v>1073</v>
      </c>
      <c r="H18" s="133">
        <f>G18+F18+E18+D18+C18+'2-8'!H18+'2-8'!G18+'2-8'!F18+'2-8'!E18+'2-8'!D18</f>
        <v>41148.000000000007</v>
      </c>
      <c r="I18" s="376" t="s">
        <v>113</v>
      </c>
      <c r="J18" s="300"/>
      <c r="K18" s="289"/>
    </row>
    <row r="19" spans="1:11">
      <c r="A19" s="144"/>
      <c r="B19" s="282" t="s">
        <v>104</v>
      </c>
      <c r="C19" s="103">
        <v>517.00000000000011</v>
      </c>
      <c r="D19" s="103">
        <v>14723.000000000007</v>
      </c>
      <c r="E19" s="103">
        <v>598.00000000000011</v>
      </c>
      <c r="F19" s="103">
        <v>1223</v>
      </c>
      <c r="G19" s="103">
        <v>693.00000000000023</v>
      </c>
      <c r="H19" s="133">
        <f>G19+F19+E19+D19+C19+'2-8'!H19+'2-8'!G19+'2-8'!F19+'2-8'!E19+'2-8'!D19</f>
        <v>59696.000000000007</v>
      </c>
      <c r="I19" s="376" t="s">
        <v>306</v>
      </c>
      <c r="J19" s="300"/>
      <c r="K19" s="289"/>
    </row>
    <row r="20" spans="1:11">
      <c r="A20" s="144"/>
      <c r="B20" s="282" t="s">
        <v>105</v>
      </c>
      <c r="C20" s="103">
        <v>1153.0000000000002</v>
      </c>
      <c r="D20" s="103">
        <v>13031</v>
      </c>
      <c r="E20" s="103">
        <v>806.00000000000023</v>
      </c>
      <c r="F20" s="103">
        <v>260</v>
      </c>
      <c r="G20" s="103">
        <v>909.99999999999977</v>
      </c>
      <c r="H20" s="133">
        <f>G20+F20+E20+D20+C20+'2-8'!H20+'2-8'!G20+'2-8'!F20+'2-8'!E20+'2-8'!D20</f>
        <v>57997</v>
      </c>
      <c r="I20" s="376" t="s">
        <v>307</v>
      </c>
      <c r="J20" s="300"/>
      <c r="K20" s="290"/>
    </row>
    <row r="21" spans="1:11">
      <c r="A21" s="144"/>
      <c r="B21" s="282" t="s">
        <v>106</v>
      </c>
      <c r="C21" s="103">
        <v>1937.0000000000023</v>
      </c>
      <c r="D21" s="103">
        <v>12295</v>
      </c>
      <c r="E21" s="103">
        <v>1432.0000000000005</v>
      </c>
      <c r="F21" s="103">
        <v>353</v>
      </c>
      <c r="G21" s="103">
        <v>743</v>
      </c>
      <c r="H21" s="133">
        <f>G21+F21+E21+D21+C21+'2-8'!H21+'2-8'!G21+'2-8'!F21+'2-8'!E21+'2-8'!D21</f>
        <v>61521.000000000022</v>
      </c>
      <c r="I21" s="376" t="s">
        <v>308</v>
      </c>
      <c r="J21" s="300"/>
      <c r="K21" s="289"/>
    </row>
    <row r="22" spans="1:11">
      <c r="A22" s="654" t="s">
        <v>156</v>
      </c>
      <c r="B22" s="655"/>
      <c r="C22" s="201">
        <v>16690.000000000004</v>
      </c>
      <c r="D22" s="201">
        <v>179634.00000000006</v>
      </c>
      <c r="E22" s="201">
        <v>63011.999999999978</v>
      </c>
      <c r="F22" s="201">
        <v>27428.000000000004</v>
      </c>
      <c r="G22" s="201">
        <v>4160.0000000000027</v>
      </c>
      <c r="H22" s="133">
        <f>G22+F22+E22+D22+C22+'2-8'!H22+'2-8'!G22+'2-8'!F22+'2-8'!E22+'2-8'!D22</f>
        <v>432636.00000000006</v>
      </c>
      <c r="I22" s="559" t="s">
        <v>133</v>
      </c>
      <c r="J22" s="560"/>
      <c r="K22" s="289"/>
    </row>
    <row r="23" spans="1:11">
      <c r="A23" s="144"/>
      <c r="B23" s="282" t="s">
        <v>103</v>
      </c>
      <c r="C23" s="103">
        <v>3204.9999999999995</v>
      </c>
      <c r="D23" s="103">
        <v>40607.000000000044</v>
      </c>
      <c r="E23" s="103">
        <v>14888.999999999987</v>
      </c>
      <c r="F23" s="103">
        <v>1941.0000000000002</v>
      </c>
      <c r="G23" s="103">
        <v>321</v>
      </c>
      <c r="H23" s="133">
        <f>G23+F23+E23+D23+C23+'2-8'!H23+'2-8'!G23+'2-8'!F23+'2-8'!E23+'2-8'!D23</f>
        <v>111913.02</v>
      </c>
      <c r="I23" s="376" t="s">
        <v>113</v>
      </c>
      <c r="J23" s="300"/>
    </row>
    <row r="24" spans="1:11">
      <c r="A24" s="144"/>
      <c r="B24" s="282" t="s">
        <v>104</v>
      </c>
      <c r="C24" s="103">
        <v>7221</v>
      </c>
      <c r="D24" s="103">
        <v>50035.000000000015</v>
      </c>
      <c r="E24" s="103">
        <v>14378.999999999996</v>
      </c>
      <c r="F24" s="103">
        <v>19765</v>
      </c>
      <c r="G24" s="103">
        <v>1558.0000000000009</v>
      </c>
      <c r="H24" s="133">
        <f>G24+F24+E24+D24+C24+'2-8'!H24+'2-8'!G24+'2-8'!F24+'2-8'!E24+'2-8'!D24</f>
        <v>133116</v>
      </c>
      <c r="I24" s="376" t="s">
        <v>306</v>
      </c>
      <c r="J24" s="300"/>
    </row>
    <row r="25" spans="1:11">
      <c r="A25" s="144"/>
      <c r="B25" s="282" t="s">
        <v>105</v>
      </c>
      <c r="C25" s="103">
        <v>3067.9999999999995</v>
      </c>
      <c r="D25" s="103">
        <v>36480.000000000007</v>
      </c>
      <c r="E25" s="103">
        <v>11556.999999999995</v>
      </c>
      <c r="F25" s="103">
        <v>2489.0000000000023</v>
      </c>
      <c r="G25" s="103">
        <v>1182.0000000000014</v>
      </c>
      <c r="H25" s="133">
        <f>G25+F25+E25+D25+C25+'2-8'!H25+'2-8'!G25+'2-8'!F25+'2-8'!E25+'2-8'!D25</f>
        <v>73242.000000000015</v>
      </c>
      <c r="I25" s="376" t="s">
        <v>307</v>
      </c>
      <c r="J25" s="300"/>
    </row>
    <row r="26" spans="1:11">
      <c r="A26" s="144"/>
      <c r="B26" s="282" t="s">
        <v>106</v>
      </c>
      <c r="C26" s="103">
        <v>3196.000000000005</v>
      </c>
      <c r="D26" s="103">
        <v>52511.999999999985</v>
      </c>
      <c r="E26" s="103">
        <v>22187</v>
      </c>
      <c r="F26" s="103">
        <v>3232.9999999999986</v>
      </c>
      <c r="G26" s="103">
        <v>1099.0000000000007</v>
      </c>
      <c r="H26" s="133">
        <f>G26+F26+E26+D26+C26+'2-8'!H26+'2-8'!G26+'2-8'!F26+'2-8'!E26+'2-8'!D26</f>
        <v>114365</v>
      </c>
      <c r="I26" s="376" t="s">
        <v>308</v>
      </c>
      <c r="J26" s="300"/>
    </row>
    <row r="27" spans="1:11">
      <c r="A27" s="654" t="s">
        <v>116</v>
      </c>
      <c r="B27" s="655"/>
      <c r="C27" s="201">
        <v>17798.999999999993</v>
      </c>
      <c r="D27" s="201">
        <v>234514.00000000012</v>
      </c>
      <c r="E27" s="201">
        <v>142164.00000000003</v>
      </c>
      <c r="F27" s="201">
        <v>20789.999999999993</v>
      </c>
      <c r="G27" s="201">
        <v>2422.9999999999991</v>
      </c>
      <c r="H27" s="133">
        <f>G27+F27+E27+D27+C27+'2-8'!H27+'2-8'!G27+'2-8'!F27+'2-8'!E27+'2-8'!D27</f>
        <v>569641.00000000012</v>
      </c>
      <c r="I27" s="559" t="s">
        <v>135</v>
      </c>
      <c r="J27" s="560"/>
    </row>
    <row r="28" spans="1:11">
      <c r="A28" s="144"/>
      <c r="B28" s="282" t="s">
        <v>103</v>
      </c>
      <c r="C28" s="103">
        <v>1328.9999999999993</v>
      </c>
      <c r="D28" s="103">
        <v>72546.000000000044</v>
      </c>
      <c r="E28" s="103">
        <v>27675.000000000007</v>
      </c>
      <c r="F28" s="103">
        <v>7760.9999999999991</v>
      </c>
      <c r="G28" s="103">
        <v>1083.9999999999993</v>
      </c>
      <c r="H28" s="133">
        <f>G28+F28+E28+D28+C28+'2-8'!H28+'2-8'!G28+'2-8'!F28+'2-8'!E28+'2-8'!D28</f>
        <v>138902.00000000006</v>
      </c>
      <c r="I28" s="376" t="s">
        <v>309</v>
      </c>
      <c r="J28" s="300"/>
    </row>
    <row r="29" spans="1:11">
      <c r="A29" s="144"/>
      <c r="B29" s="282" t="s">
        <v>104</v>
      </c>
      <c r="C29" s="103">
        <v>5489.9999999999982</v>
      </c>
      <c r="D29" s="103">
        <v>57639.000000000007</v>
      </c>
      <c r="E29" s="103">
        <v>25593.999999999993</v>
      </c>
      <c r="F29" s="103">
        <v>1381.9999999999991</v>
      </c>
      <c r="G29" s="103">
        <v>726</v>
      </c>
      <c r="H29" s="133">
        <f>G29+F29+E29+D29+C29+'2-8'!H29+'2-8'!G29+'2-8'!F29+'2-8'!E29+'2-8'!D29</f>
        <v>140336</v>
      </c>
      <c r="I29" s="376" t="s">
        <v>310</v>
      </c>
      <c r="J29" s="300"/>
    </row>
    <row r="30" spans="1:11">
      <c r="A30" s="144"/>
      <c r="B30" s="282" t="s">
        <v>105</v>
      </c>
      <c r="C30" s="103">
        <v>3585.9999999999986</v>
      </c>
      <c r="D30" s="103">
        <v>40717.000000000022</v>
      </c>
      <c r="E30" s="103">
        <v>38411.000000000007</v>
      </c>
      <c r="F30" s="103">
        <v>742.00000000000023</v>
      </c>
      <c r="G30" s="103">
        <v>405</v>
      </c>
      <c r="H30" s="133">
        <f>G30+F30+E30+D30+C30+'2-8'!H30+'2-8'!G30+'2-8'!F30+'2-8'!E30+'2-8'!D30</f>
        <v>115095.00000000003</v>
      </c>
      <c r="I30" s="376" t="s">
        <v>311</v>
      </c>
      <c r="J30" s="300"/>
    </row>
    <row r="31" spans="1:11">
      <c r="A31" s="144"/>
      <c r="B31" s="282" t="s">
        <v>106</v>
      </c>
      <c r="C31" s="103">
        <v>7393.9999999999973</v>
      </c>
      <c r="D31" s="103">
        <v>63612.000000000036</v>
      </c>
      <c r="E31" s="103">
        <v>50484.000000000022</v>
      </c>
      <c r="F31" s="103">
        <v>10904.999999999995</v>
      </c>
      <c r="G31" s="103">
        <v>207.99999999999997</v>
      </c>
      <c r="H31" s="133">
        <f>G31+F31+E31+D31+C31+'2-8'!H31+'2-8'!G31+'2-8'!F31+'2-8'!E31+'2-8'!D31</f>
        <v>175308.00000000006</v>
      </c>
      <c r="I31" s="376" t="s">
        <v>312</v>
      </c>
      <c r="J31" s="300"/>
    </row>
    <row r="32" spans="1:11">
      <c r="A32" s="654" t="s">
        <v>159</v>
      </c>
      <c r="B32" s="655"/>
      <c r="C32" s="201">
        <v>52.000000000000021</v>
      </c>
      <c r="D32" s="201">
        <v>3369</v>
      </c>
      <c r="E32" s="201">
        <v>147</v>
      </c>
      <c r="F32" s="201">
        <v>88</v>
      </c>
      <c r="G32" s="201">
        <v>183.00000000000003</v>
      </c>
      <c r="H32" s="133">
        <f>G32+F32+E32+D32+C32+'2-8'!H32+'2-8'!G32+'2-8'!F32+'2-8'!E32+'2-8'!D32</f>
        <v>8987</v>
      </c>
      <c r="I32" s="559" t="s">
        <v>136</v>
      </c>
      <c r="J32" s="560"/>
    </row>
    <row r="33" spans="1:10">
      <c r="A33" s="144"/>
      <c r="B33" s="282" t="s">
        <v>103</v>
      </c>
      <c r="C33" s="103">
        <v>4</v>
      </c>
      <c r="D33" s="103">
        <v>584.00000000000011</v>
      </c>
      <c r="E33" s="103">
        <v>15</v>
      </c>
      <c r="F33" s="103">
        <v>0.01</v>
      </c>
      <c r="G33" s="103">
        <v>35.000000000000007</v>
      </c>
      <c r="H33" s="133">
        <f>G33+F33+E33+D33+C33+'2-8'!H33+'2-8'!G33+'2-8'!F33+'2-8'!E33+'2-8'!D33</f>
        <v>1497.0100000000002</v>
      </c>
      <c r="I33" s="376" t="s">
        <v>113</v>
      </c>
      <c r="J33" s="300"/>
    </row>
    <row r="34" spans="1:10">
      <c r="A34" s="144"/>
      <c r="B34" s="282" t="s">
        <v>104</v>
      </c>
      <c r="C34" s="103">
        <v>12.000000000000002</v>
      </c>
      <c r="D34" s="103">
        <v>673</v>
      </c>
      <c r="E34" s="103">
        <v>7.0000000000000027</v>
      </c>
      <c r="F34" s="103">
        <v>0.01</v>
      </c>
      <c r="G34" s="103">
        <v>46</v>
      </c>
      <c r="H34" s="133">
        <f>G34+F34+E34+D34+C34+'2-8'!H34+'2-8'!G34+'2-8'!F34+'2-8'!E34+'2-8'!D34</f>
        <v>1395.01</v>
      </c>
      <c r="I34" s="376" t="s">
        <v>306</v>
      </c>
      <c r="J34" s="300"/>
    </row>
    <row r="35" spans="1:10">
      <c r="A35" s="144"/>
      <c r="B35" s="282" t="s">
        <v>105</v>
      </c>
      <c r="C35" s="103">
        <v>0.01</v>
      </c>
      <c r="D35" s="103">
        <v>1240</v>
      </c>
      <c r="E35" s="103">
        <v>46.999999999999986</v>
      </c>
      <c r="F35" s="103">
        <v>76</v>
      </c>
      <c r="G35" s="103">
        <v>66</v>
      </c>
      <c r="H35" s="133">
        <f>G35+F35+E35+D35+C35+'2-8'!H35+'2-8'!G35+'2-8'!F35+'2-8'!E35+'2-8'!D35</f>
        <v>2399.0100000000002</v>
      </c>
      <c r="I35" s="376" t="s">
        <v>307</v>
      </c>
      <c r="J35" s="300"/>
    </row>
    <row r="36" spans="1:10">
      <c r="A36" s="145"/>
      <c r="B36" s="345" t="s">
        <v>106</v>
      </c>
      <c r="C36" s="213">
        <v>36.000000000000021</v>
      </c>
      <c r="D36" s="213">
        <v>871.99999999999989</v>
      </c>
      <c r="E36" s="213">
        <v>78</v>
      </c>
      <c r="F36" s="213">
        <v>12.000000000000002</v>
      </c>
      <c r="G36" s="213">
        <v>36.000000000000028</v>
      </c>
      <c r="H36" s="104">
        <f>G36+F36+E36+D36+C36+'2-8'!H36+'2-8'!G36+'2-8'!F36+'2-8'!E36+'2-8'!D36</f>
        <v>3696</v>
      </c>
      <c r="I36" s="340" t="s">
        <v>308</v>
      </c>
      <c r="J36" s="348"/>
    </row>
  </sheetData>
  <mergeCells count="19">
    <mergeCell ref="I7:J7"/>
    <mergeCell ref="A1:J1"/>
    <mergeCell ref="A2:J2"/>
    <mergeCell ref="C4:E4"/>
    <mergeCell ref="F4:G4"/>
    <mergeCell ref="H4:H5"/>
    <mergeCell ref="A4:B6"/>
    <mergeCell ref="I4:J6"/>
    <mergeCell ref="A7:B7"/>
    <mergeCell ref="I17:J17"/>
    <mergeCell ref="I27:J27"/>
    <mergeCell ref="I12:J12"/>
    <mergeCell ref="A32:B32"/>
    <mergeCell ref="A27:B27"/>
    <mergeCell ref="A22:B22"/>
    <mergeCell ref="I22:J22"/>
    <mergeCell ref="I32:J32"/>
    <mergeCell ref="A17:B17"/>
    <mergeCell ref="A12:B1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&amp;C54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P37"/>
  <sheetViews>
    <sheetView rightToLeft="1" view="pageBreakPreview" topLeftCell="A15" zoomScaleNormal="100" zoomScaleSheetLayoutView="100" workbookViewId="0">
      <selection activeCell="D10" sqref="D10"/>
    </sheetView>
  </sheetViews>
  <sheetFormatPr defaultRowHeight="14.25"/>
  <cols>
    <col min="2" max="2" width="4.125" customWidth="1"/>
    <col min="3" max="3" width="7.375" customWidth="1"/>
    <col min="4" max="4" width="8.5" customWidth="1"/>
    <col min="5" max="5" width="8.25" customWidth="1"/>
    <col min="6" max="6" width="8.125" customWidth="1"/>
    <col min="7" max="7" width="6.25" customWidth="1"/>
    <col min="8" max="8" width="6.875" customWidth="1"/>
    <col min="9" max="9" width="4.625" customWidth="1"/>
    <col min="10" max="10" width="13.375" customWidth="1"/>
    <col min="11" max="13" width="9" hidden="1" customWidth="1"/>
    <col min="14" max="14" width="0.125" hidden="1" customWidth="1"/>
    <col min="15" max="15" width="2.375" customWidth="1"/>
    <col min="16" max="16" width="9" hidden="1" customWidth="1"/>
  </cols>
  <sheetData>
    <row r="1" spans="1:12" ht="18" customHeight="1">
      <c r="A1" s="450" t="s">
        <v>251</v>
      </c>
      <c r="B1" s="450"/>
      <c r="C1" s="450"/>
      <c r="D1" s="450"/>
      <c r="E1" s="450"/>
      <c r="F1" s="450"/>
      <c r="G1" s="450"/>
      <c r="H1" s="450"/>
      <c r="I1" s="450"/>
      <c r="J1" s="450"/>
    </row>
    <row r="2" spans="1:12" ht="37.5" customHeight="1">
      <c r="A2" s="484" t="s">
        <v>295</v>
      </c>
      <c r="B2" s="484"/>
      <c r="C2" s="484"/>
      <c r="D2" s="484"/>
      <c r="E2" s="484"/>
      <c r="F2" s="484"/>
      <c r="G2" s="484"/>
      <c r="H2" s="484"/>
      <c r="I2" s="484"/>
      <c r="J2" s="484"/>
    </row>
    <row r="3" spans="1:12" ht="5.0999999999999996" customHeight="1">
      <c r="A3" s="6"/>
    </row>
    <row r="4" spans="1:12" ht="17.25" customHeight="1">
      <c r="A4" s="461" t="s">
        <v>277</v>
      </c>
      <c r="B4" s="463"/>
      <c r="C4" s="615" t="s">
        <v>92</v>
      </c>
      <c r="D4" s="718" t="s">
        <v>204</v>
      </c>
      <c r="E4" s="515"/>
      <c r="F4" s="515"/>
      <c r="G4" s="719" t="s">
        <v>210</v>
      </c>
      <c r="H4" s="517"/>
      <c r="I4" s="582" t="s">
        <v>100</v>
      </c>
      <c r="J4" s="544"/>
      <c r="L4" s="255"/>
    </row>
    <row r="5" spans="1:12" ht="34.5">
      <c r="A5" s="511"/>
      <c r="B5" s="716"/>
      <c r="C5" s="616"/>
      <c r="D5" s="100" t="s">
        <v>68</v>
      </c>
      <c r="E5" s="66" t="s">
        <v>70</v>
      </c>
      <c r="F5" s="11" t="s">
        <v>290</v>
      </c>
      <c r="G5" s="11" t="s">
        <v>74</v>
      </c>
      <c r="H5" s="11" t="s">
        <v>76</v>
      </c>
      <c r="I5" s="583"/>
      <c r="J5" s="545"/>
      <c r="L5" s="256"/>
    </row>
    <row r="6" spans="1:12" ht="23.25" customHeight="1">
      <c r="A6" s="512"/>
      <c r="B6" s="717"/>
      <c r="C6" s="372" t="s">
        <v>191</v>
      </c>
      <c r="D6" s="45" t="s">
        <v>69</v>
      </c>
      <c r="E6" s="43" t="s">
        <v>71</v>
      </c>
      <c r="F6" s="86" t="s">
        <v>73</v>
      </c>
      <c r="G6" s="86" t="s">
        <v>75</v>
      </c>
      <c r="H6" s="266" t="s">
        <v>291</v>
      </c>
      <c r="I6" s="584"/>
      <c r="J6" s="546"/>
      <c r="K6" t="s">
        <v>272</v>
      </c>
      <c r="L6" s="257"/>
    </row>
    <row r="7" spans="1:12" ht="15.95" customHeight="1">
      <c r="A7" s="705" t="s">
        <v>127</v>
      </c>
      <c r="B7" s="706"/>
      <c r="C7" s="227">
        <v>103</v>
      </c>
      <c r="D7" s="225">
        <v>11.3</v>
      </c>
      <c r="E7" s="225">
        <v>1.6</v>
      </c>
      <c r="F7" s="225">
        <v>5.9</v>
      </c>
      <c r="G7" s="225">
        <v>10.3</v>
      </c>
      <c r="H7" s="226">
        <v>8.8000000000000007</v>
      </c>
      <c r="I7" s="707" t="s">
        <v>152</v>
      </c>
      <c r="J7" s="708"/>
      <c r="L7" s="256"/>
    </row>
    <row r="8" spans="1:12" ht="15.95" customHeight="1">
      <c r="A8" s="379"/>
      <c r="B8" s="375" t="s">
        <v>113</v>
      </c>
      <c r="C8" s="227">
        <f t="shared" ref="C8:C11" si="0">C13+C18+C23+C28+C33</f>
        <v>101</v>
      </c>
      <c r="D8" s="227">
        <v>10.6</v>
      </c>
      <c r="E8" s="227">
        <v>0.9</v>
      </c>
      <c r="F8" s="227">
        <v>3.8</v>
      </c>
      <c r="G8" s="227">
        <v>9.3000000000000007</v>
      </c>
      <c r="H8" s="228">
        <v>13.6</v>
      </c>
      <c r="I8" s="97" t="s">
        <v>113</v>
      </c>
      <c r="J8" s="46"/>
      <c r="L8" s="256"/>
    </row>
    <row r="9" spans="1:12" ht="15.95" customHeight="1">
      <c r="A9" s="51"/>
      <c r="B9" s="375" t="s">
        <v>108</v>
      </c>
      <c r="C9" s="227">
        <f t="shared" si="0"/>
        <v>99</v>
      </c>
      <c r="D9" s="227">
        <v>12.2</v>
      </c>
      <c r="E9" s="227">
        <v>2.6</v>
      </c>
      <c r="F9" s="227">
        <v>4.7</v>
      </c>
      <c r="G9" s="227">
        <v>13.6</v>
      </c>
      <c r="H9" s="228">
        <v>7.1</v>
      </c>
      <c r="I9" s="97" t="s">
        <v>108</v>
      </c>
      <c r="J9" s="47"/>
      <c r="L9" s="256"/>
    </row>
    <row r="10" spans="1:12" ht="15.95" customHeight="1">
      <c r="A10" s="51"/>
      <c r="B10" s="375" t="s">
        <v>109</v>
      </c>
      <c r="C10" s="227">
        <f t="shared" si="0"/>
        <v>99</v>
      </c>
      <c r="D10" s="227">
        <v>11.5</v>
      </c>
      <c r="E10" s="227">
        <v>1.6</v>
      </c>
      <c r="F10" s="227">
        <v>9.6</v>
      </c>
      <c r="G10" s="227">
        <v>7.9</v>
      </c>
      <c r="H10" s="228">
        <v>7.6</v>
      </c>
      <c r="I10" s="97" t="s">
        <v>109</v>
      </c>
      <c r="J10" s="47"/>
      <c r="L10" s="256"/>
    </row>
    <row r="11" spans="1:12" ht="15.95" customHeight="1">
      <c r="A11" s="51"/>
      <c r="B11" s="375" t="s">
        <v>110</v>
      </c>
      <c r="C11" s="227">
        <f t="shared" si="0"/>
        <v>103</v>
      </c>
      <c r="D11" s="229">
        <v>11</v>
      </c>
      <c r="E11" s="227">
        <v>1.2</v>
      </c>
      <c r="F11" s="229">
        <v>6</v>
      </c>
      <c r="G11" s="227">
        <v>9.8000000000000007</v>
      </c>
      <c r="H11" s="228">
        <v>7.2</v>
      </c>
      <c r="I11" s="97" t="s">
        <v>110</v>
      </c>
      <c r="J11" s="46"/>
      <c r="L11" s="256"/>
    </row>
    <row r="12" spans="1:12" ht="15.95" customHeight="1">
      <c r="A12" s="595" t="s">
        <v>153</v>
      </c>
      <c r="B12" s="596"/>
      <c r="C12" s="311">
        <f>C16</f>
        <v>8</v>
      </c>
      <c r="D12" s="227">
        <v>32.9</v>
      </c>
      <c r="E12" s="229">
        <v>3</v>
      </c>
      <c r="F12" s="227">
        <v>37.1</v>
      </c>
      <c r="G12" s="227">
        <v>2.5</v>
      </c>
      <c r="H12" s="228">
        <v>4.9000000000000004</v>
      </c>
      <c r="I12" s="714" t="s">
        <v>197</v>
      </c>
      <c r="J12" s="715"/>
      <c r="L12" s="256"/>
    </row>
    <row r="13" spans="1:12" ht="15.95" customHeight="1">
      <c r="A13" s="4"/>
      <c r="B13" s="53" t="s">
        <v>113</v>
      </c>
      <c r="C13" s="140">
        <v>7</v>
      </c>
      <c r="D13" s="230">
        <v>38.799999999999997</v>
      </c>
      <c r="E13" s="230">
        <v>2.7</v>
      </c>
      <c r="F13" s="230">
        <v>31.6</v>
      </c>
      <c r="G13" s="230">
        <v>6.4</v>
      </c>
      <c r="H13" s="231">
        <v>3.9</v>
      </c>
      <c r="I13" s="98" t="s">
        <v>113</v>
      </c>
      <c r="J13" s="76"/>
      <c r="L13" s="256"/>
    </row>
    <row r="14" spans="1:12" ht="15.95" customHeight="1">
      <c r="A14" s="4"/>
      <c r="B14" s="53" t="s">
        <v>108</v>
      </c>
      <c r="C14" s="140">
        <v>6</v>
      </c>
      <c r="D14" s="230">
        <v>34.799999999999997</v>
      </c>
      <c r="E14" s="232">
        <v>5</v>
      </c>
      <c r="F14" s="230">
        <v>29.1</v>
      </c>
      <c r="G14" s="230">
        <v>2.8</v>
      </c>
      <c r="H14" s="231">
        <v>6.4</v>
      </c>
      <c r="I14" s="98" t="s">
        <v>108</v>
      </c>
      <c r="J14" s="48"/>
      <c r="L14" s="256"/>
    </row>
    <row r="15" spans="1:12" ht="15.95" customHeight="1">
      <c r="A15" s="4"/>
      <c r="B15" s="53" t="s">
        <v>109</v>
      </c>
      <c r="C15" s="140">
        <v>6</v>
      </c>
      <c r="D15" s="230">
        <v>33.1</v>
      </c>
      <c r="E15" s="230">
        <v>2.7</v>
      </c>
      <c r="F15" s="230">
        <v>40.1</v>
      </c>
      <c r="G15" s="230">
        <v>0.8</v>
      </c>
      <c r="H15" s="231">
        <v>5.7</v>
      </c>
      <c r="I15" s="98" t="s">
        <v>109</v>
      </c>
      <c r="J15" s="48"/>
      <c r="L15" s="256"/>
    </row>
    <row r="16" spans="1:12" ht="15.95" customHeight="1">
      <c r="A16" s="49"/>
      <c r="B16" s="53" t="s">
        <v>110</v>
      </c>
      <c r="C16" s="140">
        <v>8</v>
      </c>
      <c r="D16" s="230">
        <v>27.1</v>
      </c>
      <c r="E16" s="230">
        <v>1.7</v>
      </c>
      <c r="F16" s="230">
        <v>45.5</v>
      </c>
      <c r="G16" s="230">
        <v>1.1000000000000001</v>
      </c>
      <c r="H16" s="231">
        <v>3.7</v>
      </c>
      <c r="I16" s="98" t="s">
        <v>110</v>
      </c>
      <c r="J16" s="48"/>
      <c r="L16" s="256"/>
    </row>
    <row r="17" spans="1:12" ht="15.95" customHeight="1">
      <c r="A17" s="595" t="s">
        <v>111</v>
      </c>
      <c r="B17" s="596"/>
      <c r="C17" s="311">
        <f>C21</f>
        <v>27</v>
      </c>
      <c r="D17" s="227">
        <v>37.1</v>
      </c>
      <c r="E17" s="227">
        <v>4.7</v>
      </c>
      <c r="F17" s="227">
        <v>12.1</v>
      </c>
      <c r="G17" s="227">
        <v>5.3</v>
      </c>
      <c r="H17" s="228">
        <v>12.6</v>
      </c>
      <c r="I17" s="714" t="s">
        <v>198</v>
      </c>
      <c r="J17" s="715"/>
      <c r="L17" s="256"/>
    </row>
    <row r="18" spans="1:12" ht="15.95" customHeight="1">
      <c r="A18" s="4"/>
      <c r="B18" s="53" t="s">
        <v>113</v>
      </c>
      <c r="C18" s="140">
        <v>26</v>
      </c>
      <c r="D18" s="232">
        <v>43</v>
      </c>
      <c r="E18" s="230">
        <v>5.7</v>
      </c>
      <c r="F18" s="230">
        <v>3.8</v>
      </c>
      <c r="G18" s="230">
        <v>6.3</v>
      </c>
      <c r="H18" s="231">
        <v>13.2</v>
      </c>
      <c r="I18" s="98" t="s">
        <v>113</v>
      </c>
      <c r="J18" s="76"/>
      <c r="L18" s="256"/>
    </row>
    <row r="19" spans="1:12" ht="15.95" customHeight="1">
      <c r="A19" s="4"/>
      <c r="B19" s="53" t="s">
        <v>108</v>
      </c>
      <c r="C19" s="140">
        <v>26</v>
      </c>
      <c r="D19" s="230">
        <v>35.299999999999997</v>
      </c>
      <c r="E19" s="230">
        <v>5.8</v>
      </c>
      <c r="F19" s="230">
        <v>10.5</v>
      </c>
      <c r="G19" s="230">
        <v>4.4000000000000004</v>
      </c>
      <c r="H19" s="231">
        <v>14.3</v>
      </c>
      <c r="I19" s="98" t="s">
        <v>108</v>
      </c>
      <c r="J19" s="48"/>
      <c r="L19" s="257"/>
    </row>
    <row r="20" spans="1:12" ht="15.95" customHeight="1">
      <c r="A20" s="4"/>
      <c r="B20" s="53" t="s">
        <v>109</v>
      </c>
      <c r="C20" s="140">
        <v>26</v>
      </c>
      <c r="D20" s="230">
        <v>31.9</v>
      </c>
      <c r="E20" s="230">
        <v>3.4</v>
      </c>
      <c r="F20" s="230">
        <v>21.6</v>
      </c>
      <c r="G20" s="230">
        <v>4.8</v>
      </c>
      <c r="H20" s="258">
        <v>10.6</v>
      </c>
      <c r="I20" s="98" t="s">
        <v>109</v>
      </c>
      <c r="J20" s="223"/>
      <c r="K20" s="259"/>
      <c r="L20" s="259"/>
    </row>
    <row r="21" spans="1:12" ht="15.95" customHeight="1">
      <c r="A21" s="49"/>
      <c r="B21" s="53" t="s">
        <v>110</v>
      </c>
      <c r="C21" s="140">
        <v>27</v>
      </c>
      <c r="D21" s="230">
        <v>39.9</v>
      </c>
      <c r="E21" s="230">
        <v>4.2</v>
      </c>
      <c r="F21" s="230">
        <v>10.3</v>
      </c>
      <c r="G21" s="230">
        <v>5.9</v>
      </c>
      <c r="H21" s="231">
        <v>12.5</v>
      </c>
      <c r="I21" s="98" t="s">
        <v>110</v>
      </c>
      <c r="J21" s="48"/>
    </row>
    <row r="22" spans="1:12" ht="15.95" customHeight="1">
      <c r="A22" s="595" t="s">
        <v>156</v>
      </c>
      <c r="B22" s="596"/>
      <c r="C22" s="311">
        <f>C26</f>
        <v>28</v>
      </c>
      <c r="D22" s="227">
        <v>0.5</v>
      </c>
      <c r="E22" s="227">
        <v>0.8</v>
      </c>
      <c r="F22" s="227">
        <v>5.4</v>
      </c>
      <c r="G22" s="227">
        <v>10.9</v>
      </c>
      <c r="H22" s="228">
        <v>15.1</v>
      </c>
      <c r="I22" s="559" t="s">
        <v>199</v>
      </c>
      <c r="J22" s="560"/>
    </row>
    <row r="23" spans="1:12" ht="15.95" customHeight="1">
      <c r="A23" s="4"/>
      <c r="B23" s="53" t="s">
        <v>113</v>
      </c>
      <c r="C23" s="140">
        <v>30</v>
      </c>
      <c r="D23" s="232">
        <v>0</v>
      </c>
      <c r="E23" s="232">
        <v>0</v>
      </c>
      <c r="F23" s="232">
        <v>5</v>
      </c>
      <c r="G23" s="230">
        <v>13.2</v>
      </c>
      <c r="H23" s="231">
        <v>27.4</v>
      </c>
      <c r="I23" s="98" t="s">
        <v>113</v>
      </c>
      <c r="J23" s="48"/>
    </row>
    <row r="24" spans="1:12" ht="15.95" customHeight="1">
      <c r="A24" s="4"/>
      <c r="B24" s="53" t="s">
        <v>108</v>
      </c>
      <c r="C24" s="140">
        <v>27</v>
      </c>
      <c r="D24" s="232">
        <v>1.3</v>
      </c>
      <c r="E24" s="232">
        <v>0.9</v>
      </c>
      <c r="F24" s="230">
        <v>4.5999999999999996</v>
      </c>
      <c r="G24" s="230">
        <v>14.2</v>
      </c>
      <c r="H24" s="231">
        <v>9.1</v>
      </c>
      <c r="I24" s="98" t="s">
        <v>108</v>
      </c>
      <c r="J24" s="48"/>
    </row>
    <row r="25" spans="1:12" ht="15.95" customHeight="1">
      <c r="A25" s="4"/>
      <c r="B25" s="53" t="s">
        <v>109</v>
      </c>
      <c r="C25" s="140">
        <v>28</v>
      </c>
      <c r="D25" s="230">
        <v>0.1</v>
      </c>
      <c r="E25" s="230">
        <v>1.5</v>
      </c>
      <c r="F25" s="230">
        <v>6.5</v>
      </c>
      <c r="G25" s="230">
        <v>5.9</v>
      </c>
      <c r="H25" s="231">
        <v>11.2</v>
      </c>
      <c r="I25" s="98" t="s">
        <v>109</v>
      </c>
      <c r="J25" s="48"/>
    </row>
    <row r="26" spans="1:12" ht="15.95" customHeight="1">
      <c r="A26" s="49"/>
      <c r="B26" s="53" t="s">
        <v>110</v>
      </c>
      <c r="C26" s="140">
        <v>28</v>
      </c>
      <c r="D26" s="230">
        <v>0.2</v>
      </c>
      <c r="E26" s="230">
        <v>0.8</v>
      </c>
      <c r="F26" s="230">
        <v>6.2</v>
      </c>
      <c r="G26" s="232">
        <v>8</v>
      </c>
      <c r="H26" s="231">
        <v>12.8</v>
      </c>
      <c r="I26" s="98" t="s">
        <v>110</v>
      </c>
      <c r="J26" s="48"/>
    </row>
    <row r="27" spans="1:12" ht="15.95" customHeight="1">
      <c r="A27" s="595" t="s">
        <v>116</v>
      </c>
      <c r="B27" s="596"/>
      <c r="C27" s="311">
        <f>C31</f>
        <v>28</v>
      </c>
      <c r="D27" s="227">
        <v>8.3000000000000007</v>
      </c>
      <c r="E27" s="227">
        <v>0.9</v>
      </c>
      <c r="F27" s="227">
        <v>2.6</v>
      </c>
      <c r="G27" s="227">
        <v>12.2</v>
      </c>
      <c r="H27" s="228">
        <v>2.6</v>
      </c>
      <c r="I27" s="714" t="s">
        <v>200</v>
      </c>
      <c r="J27" s="715"/>
    </row>
    <row r="28" spans="1:12" ht="15.95" customHeight="1">
      <c r="A28" s="51"/>
      <c r="B28" s="53" t="s">
        <v>113</v>
      </c>
      <c r="C28" s="140">
        <v>28</v>
      </c>
      <c r="D28" s="230">
        <v>8.6999999999999993</v>
      </c>
      <c r="E28" s="230">
        <v>0.1</v>
      </c>
      <c r="F28" s="230">
        <v>1.8</v>
      </c>
      <c r="G28" s="232">
        <v>7</v>
      </c>
      <c r="H28" s="231">
        <v>2.9</v>
      </c>
      <c r="I28" s="98" t="s">
        <v>113</v>
      </c>
      <c r="J28" s="76"/>
    </row>
    <row r="29" spans="1:12" ht="15.95" customHeight="1">
      <c r="A29" s="51"/>
      <c r="B29" s="53" t="s">
        <v>108</v>
      </c>
      <c r="C29" s="140">
        <v>28</v>
      </c>
      <c r="D29" s="230">
        <v>11.6</v>
      </c>
      <c r="E29" s="230">
        <v>2.6</v>
      </c>
      <c r="F29" s="230">
        <v>1.4</v>
      </c>
      <c r="G29" s="230">
        <v>17.399999999999999</v>
      </c>
      <c r="H29" s="231">
        <v>2.2000000000000002</v>
      </c>
      <c r="I29" s="98" t="s">
        <v>108</v>
      </c>
      <c r="J29" s="48"/>
    </row>
    <row r="30" spans="1:12" ht="15.95" customHeight="1">
      <c r="A30" s="51"/>
      <c r="B30" s="53" t="s">
        <v>109</v>
      </c>
      <c r="C30" s="140">
        <v>27</v>
      </c>
      <c r="D30" s="230">
        <v>7.2</v>
      </c>
      <c r="E30" s="230">
        <v>0.6</v>
      </c>
      <c r="F30" s="230">
        <v>4.2</v>
      </c>
      <c r="G30" s="230">
        <v>11.2</v>
      </c>
      <c r="H30" s="231">
        <v>3.9</v>
      </c>
      <c r="I30" s="98" t="s">
        <v>109</v>
      </c>
      <c r="J30" s="48"/>
    </row>
    <row r="31" spans="1:12" ht="15.95" customHeight="1">
      <c r="A31" s="57"/>
      <c r="B31" s="53" t="s">
        <v>110</v>
      </c>
      <c r="C31" s="140">
        <v>28</v>
      </c>
      <c r="D31" s="230">
        <v>6.1</v>
      </c>
      <c r="E31" s="230">
        <v>0.4</v>
      </c>
      <c r="F31" s="230">
        <v>3.1</v>
      </c>
      <c r="G31" s="230">
        <v>12.9</v>
      </c>
      <c r="H31" s="231">
        <v>1.9</v>
      </c>
      <c r="I31" s="98" t="s">
        <v>110</v>
      </c>
      <c r="J31" s="48"/>
    </row>
    <row r="32" spans="1:12" ht="15.95" customHeight="1">
      <c r="A32" s="595" t="s">
        <v>159</v>
      </c>
      <c r="B32" s="596"/>
      <c r="C32" s="311">
        <f>C36</f>
        <v>12</v>
      </c>
      <c r="D32" s="227">
        <v>34.4</v>
      </c>
      <c r="E32" s="227">
        <v>5.3</v>
      </c>
      <c r="F32" s="227">
        <v>0.7</v>
      </c>
      <c r="G32" s="227">
        <v>7.2</v>
      </c>
      <c r="H32" s="228">
        <v>9.6999999999999993</v>
      </c>
      <c r="I32" s="559" t="s">
        <v>201</v>
      </c>
      <c r="J32" s="560"/>
    </row>
    <row r="33" spans="1:10" ht="15.95" customHeight="1">
      <c r="A33" s="57"/>
      <c r="B33" s="53" t="s">
        <v>113</v>
      </c>
      <c r="C33" s="140">
        <v>10</v>
      </c>
      <c r="D33" s="230">
        <v>7.7</v>
      </c>
      <c r="E33" s="230">
        <v>13.5</v>
      </c>
      <c r="F33" s="230">
        <v>1.3</v>
      </c>
      <c r="G33" s="230">
        <v>22.4</v>
      </c>
      <c r="H33" s="231">
        <v>12.4</v>
      </c>
      <c r="I33" s="97" t="s">
        <v>113</v>
      </c>
      <c r="J33" s="76"/>
    </row>
    <row r="34" spans="1:10" ht="15.95" customHeight="1">
      <c r="A34" s="51"/>
      <c r="B34" s="53" t="s">
        <v>108</v>
      </c>
      <c r="C34" s="140">
        <v>12</v>
      </c>
      <c r="D34" s="230">
        <v>15.1</v>
      </c>
      <c r="E34" s="230">
        <v>3.6</v>
      </c>
      <c r="F34" s="230">
        <v>1.1000000000000001</v>
      </c>
      <c r="G34" s="230">
        <v>12.6</v>
      </c>
      <c r="H34" s="231">
        <v>14.6</v>
      </c>
      <c r="I34" s="98" t="s">
        <v>108</v>
      </c>
      <c r="J34" s="77"/>
    </row>
    <row r="35" spans="1:10" ht="15.95" customHeight="1">
      <c r="A35" s="51"/>
      <c r="B35" s="53" t="s">
        <v>109</v>
      </c>
      <c r="C35" s="140">
        <v>12</v>
      </c>
      <c r="D35" s="230">
        <v>21.8</v>
      </c>
      <c r="E35" s="230">
        <v>4.5</v>
      </c>
      <c r="F35" s="230">
        <v>0.8</v>
      </c>
      <c r="G35" s="230">
        <v>4.3</v>
      </c>
      <c r="H35" s="231">
        <v>9.1</v>
      </c>
      <c r="I35" s="98" t="s">
        <v>109</v>
      </c>
      <c r="J35" s="77"/>
    </row>
    <row r="36" spans="1:10" ht="15.95" customHeight="1">
      <c r="A36" s="52"/>
      <c r="B36" s="54" t="s">
        <v>110</v>
      </c>
      <c r="C36" s="141">
        <v>12</v>
      </c>
      <c r="D36" s="233">
        <v>60.7</v>
      </c>
      <c r="E36" s="233">
        <v>3.2</v>
      </c>
      <c r="F36" s="233">
        <v>0.2</v>
      </c>
      <c r="G36" s="233">
        <v>0.9</v>
      </c>
      <c r="H36" s="234">
        <v>7.1</v>
      </c>
      <c r="I36" s="99" t="s">
        <v>110</v>
      </c>
      <c r="J36" s="78"/>
    </row>
    <row r="37" spans="1:10" ht="15" customHeight="1">
      <c r="A37" s="709" t="s">
        <v>192</v>
      </c>
      <c r="B37" s="710"/>
      <c r="C37" s="711"/>
      <c r="D37" s="711"/>
      <c r="E37" s="712"/>
      <c r="F37" s="713" t="s">
        <v>202</v>
      </c>
      <c r="G37" s="713"/>
      <c r="H37" s="713"/>
      <c r="I37" s="689"/>
      <c r="J37" s="689"/>
    </row>
  </sheetData>
  <mergeCells count="21">
    <mergeCell ref="A1:J1"/>
    <mergeCell ref="A2:J2"/>
    <mergeCell ref="I4:J6"/>
    <mergeCell ref="A4:B6"/>
    <mergeCell ref="D4:F4"/>
    <mergeCell ref="G4:H4"/>
    <mergeCell ref="C4:C5"/>
    <mergeCell ref="I32:J32"/>
    <mergeCell ref="A7:B7"/>
    <mergeCell ref="I7:J7"/>
    <mergeCell ref="A37:E37"/>
    <mergeCell ref="F37:J37"/>
    <mergeCell ref="A32:B32"/>
    <mergeCell ref="A27:B27"/>
    <mergeCell ref="A22:B22"/>
    <mergeCell ref="I22:J22"/>
    <mergeCell ref="I17:J17"/>
    <mergeCell ref="I12:J12"/>
    <mergeCell ref="I27:J27"/>
    <mergeCell ref="A12:B12"/>
    <mergeCell ref="A17:B1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&amp;C55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N37"/>
  <sheetViews>
    <sheetView rightToLeft="1" view="pageBreakPreview" topLeftCell="A13" zoomScale="85" zoomScaleNormal="100" zoomScaleSheetLayoutView="85" workbookViewId="0">
      <selection activeCell="D10" sqref="D10"/>
    </sheetView>
  </sheetViews>
  <sheetFormatPr defaultRowHeight="14.25"/>
  <cols>
    <col min="1" max="1" width="8.5" customWidth="1"/>
    <col min="2" max="2" width="5.5" customWidth="1"/>
    <col min="3" max="3" width="7.375" customWidth="1"/>
    <col min="4" max="4" width="8.5" customWidth="1"/>
    <col min="5" max="7" width="9" customWidth="1"/>
    <col min="8" max="8" width="8.125" customWidth="1"/>
    <col min="9" max="9" width="6.125" customWidth="1"/>
    <col min="10" max="10" width="11" customWidth="1"/>
    <col min="11" max="13" width="9" customWidth="1"/>
  </cols>
  <sheetData>
    <row r="1" spans="1:14" ht="21.75">
      <c r="A1" s="614" t="s">
        <v>252</v>
      </c>
      <c r="B1" s="614"/>
      <c r="C1" s="614"/>
      <c r="D1" s="614"/>
      <c r="E1" s="614"/>
      <c r="F1" s="614"/>
      <c r="G1" s="614"/>
      <c r="H1" s="614"/>
      <c r="I1" s="614"/>
      <c r="J1" s="614"/>
    </row>
    <row r="2" spans="1:14" ht="31.5" customHeight="1">
      <c r="A2" s="484" t="s">
        <v>253</v>
      </c>
      <c r="B2" s="484"/>
      <c r="C2" s="484"/>
      <c r="D2" s="484"/>
      <c r="E2" s="484"/>
      <c r="F2" s="484"/>
      <c r="G2" s="484"/>
      <c r="H2" s="484"/>
      <c r="I2" s="484"/>
      <c r="J2" s="484"/>
    </row>
    <row r="3" spans="1:14" ht="5.0999999999999996" customHeight="1">
      <c r="A3" s="12"/>
    </row>
    <row r="4" spans="1:14" ht="17.25">
      <c r="A4" s="461" t="s">
        <v>277</v>
      </c>
      <c r="B4" s="462"/>
      <c r="C4" s="482" t="s">
        <v>194</v>
      </c>
      <c r="D4" s="483"/>
      <c r="E4" s="483"/>
      <c r="F4" s="480" t="s">
        <v>211</v>
      </c>
      <c r="G4" s="481"/>
      <c r="H4" s="680" t="s">
        <v>55</v>
      </c>
      <c r="I4" s="582" t="s">
        <v>100</v>
      </c>
      <c r="J4" s="544"/>
    </row>
    <row r="5" spans="1:14" ht="31.5" customHeight="1">
      <c r="A5" s="511"/>
      <c r="B5" s="672"/>
      <c r="C5" s="8" t="s">
        <v>78</v>
      </c>
      <c r="D5" s="8" t="s">
        <v>79</v>
      </c>
      <c r="E5" s="8" t="s">
        <v>80</v>
      </c>
      <c r="F5" s="8" t="s">
        <v>293</v>
      </c>
      <c r="G5" s="8" t="s">
        <v>89</v>
      </c>
      <c r="H5" s="681"/>
      <c r="I5" s="583"/>
      <c r="J5" s="545"/>
    </row>
    <row r="6" spans="1:14" ht="40.5" customHeight="1">
      <c r="A6" s="512"/>
      <c r="B6" s="673"/>
      <c r="C6" s="85" t="s">
        <v>84</v>
      </c>
      <c r="D6" s="85" t="s">
        <v>85</v>
      </c>
      <c r="E6" s="85" t="s">
        <v>90</v>
      </c>
      <c r="F6" s="85" t="s">
        <v>82</v>
      </c>
      <c r="G6" s="85" t="s">
        <v>87</v>
      </c>
      <c r="H6" s="263" t="s">
        <v>56</v>
      </c>
      <c r="I6" s="584"/>
      <c r="J6" s="546"/>
    </row>
    <row r="7" spans="1:14" ht="15.95" customHeight="1">
      <c r="A7" s="722" t="s">
        <v>127</v>
      </c>
      <c r="B7" s="723"/>
      <c r="C7" s="235">
        <v>3.2</v>
      </c>
      <c r="D7" s="236">
        <v>37.4</v>
      </c>
      <c r="E7" s="236">
        <v>16.7</v>
      </c>
      <c r="F7" s="236">
        <v>4</v>
      </c>
      <c r="G7" s="236">
        <v>0.8</v>
      </c>
      <c r="H7" s="226">
        <v>100</v>
      </c>
      <c r="I7" s="569" t="s">
        <v>101</v>
      </c>
      <c r="J7" s="570"/>
      <c r="N7" s="407"/>
    </row>
    <row r="8" spans="1:14" ht="15.95" customHeight="1">
      <c r="A8" s="142"/>
      <c r="B8" s="321" t="s">
        <v>113</v>
      </c>
      <c r="C8" s="238">
        <v>2</v>
      </c>
      <c r="D8" s="229">
        <v>41.1</v>
      </c>
      <c r="E8" s="229">
        <v>14.6</v>
      </c>
      <c r="F8" s="229">
        <v>3.3</v>
      </c>
      <c r="G8" s="229">
        <v>0.8</v>
      </c>
      <c r="H8" s="228">
        <v>100</v>
      </c>
      <c r="I8" s="92" t="s">
        <v>103</v>
      </c>
      <c r="J8" s="26"/>
      <c r="N8" s="407"/>
    </row>
    <row r="9" spans="1:14" ht="15.95" customHeight="1">
      <c r="A9" s="139"/>
      <c r="B9" s="321" t="s">
        <v>108</v>
      </c>
      <c r="C9" s="238">
        <v>3.9</v>
      </c>
      <c r="D9" s="229">
        <v>36.4</v>
      </c>
      <c r="E9" s="229">
        <v>12</v>
      </c>
      <c r="F9" s="229">
        <v>6.6</v>
      </c>
      <c r="G9" s="229">
        <v>0.9</v>
      </c>
      <c r="H9" s="228">
        <v>100</v>
      </c>
      <c r="I9" s="92" t="s">
        <v>104</v>
      </c>
      <c r="J9" s="79"/>
      <c r="N9" s="407"/>
    </row>
    <row r="10" spans="1:14" ht="15.95" customHeight="1">
      <c r="A10" s="139"/>
      <c r="B10" s="321" t="s">
        <v>109</v>
      </c>
      <c r="C10" s="238">
        <v>3.1</v>
      </c>
      <c r="D10" s="229">
        <v>36.299999999999997</v>
      </c>
      <c r="E10" s="229">
        <v>20</v>
      </c>
      <c r="F10" s="229">
        <v>1.4</v>
      </c>
      <c r="G10" s="229">
        <v>1</v>
      </c>
      <c r="H10" s="228">
        <v>100</v>
      </c>
      <c r="I10" s="92" t="s">
        <v>105</v>
      </c>
      <c r="J10" s="79"/>
      <c r="N10" s="407"/>
    </row>
    <row r="11" spans="1:14" ht="15.95" customHeight="1">
      <c r="A11" s="139"/>
      <c r="B11" s="321" t="s">
        <v>110</v>
      </c>
      <c r="C11" s="238">
        <v>3.5</v>
      </c>
      <c r="D11" s="229">
        <v>36.1</v>
      </c>
      <c r="E11" s="229">
        <v>20.6</v>
      </c>
      <c r="F11" s="229">
        <v>4</v>
      </c>
      <c r="G11" s="229">
        <v>0.6</v>
      </c>
      <c r="H11" s="228">
        <v>100</v>
      </c>
      <c r="I11" s="92" t="s">
        <v>106</v>
      </c>
      <c r="J11" s="79"/>
      <c r="N11" s="407"/>
    </row>
    <row r="12" spans="1:14" ht="15.95" customHeight="1">
      <c r="A12" s="724" t="s">
        <v>153</v>
      </c>
      <c r="B12" s="725"/>
      <c r="C12" s="238">
        <v>1.3</v>
      </c>
      <c r="D12" s="229">
        <v>15.1</v>
      </c>
      <c r="E12" s="229">
        <v>2.8</v>
      </c>
      <c r="F12" s="229">
        <v>0</v>
      </c>
      <c r="G12" s="229">
        <v>0.4</v>
      </c>
      <c r="H12" s="228">
        <v>100</v>
      </c>
      <c r="I12" s="559" t="s">
        <v>130</v>
      </c>
      <c r="J12" s="560"/>
      <c r="N12" s="407"/>
    </row>
    <row r="13" spans="1:14" ht="15.95" customHeight="1">
      <c r="A13" s="364"/>
      <c r="B13" s="322" t="s">
        <v>113</v>
      </c>
      <c r="C13" s="240">
        <v>1.6</v>
      </c>
      <c r="D13" s="232">
        <v>12.8</v>
      </c>
      <c r="E13" s="232">
        <v>2.2000000000000002</v>
      </c>
      <c r="F13" s="232">
        <v>0</v>
      </c>
      <c r="G13" s="232">
        <v>0</v>
      </c>
      <c r="H13" s="228">
        <v>100</v>
      </c>
      <c r="I13" s="93" t="s">
        <v>103</v>
      </c>
      <c r="J13" s="15"/>
      <c r="N13" s="407"/>
    </row>
    <row r="14" spans="1:14" ht="15.95" customHeight="1">
      <c r="A14" s="364"/>
      <c r="B14" s="322" t="s">
        <v>108</v>
      </c>
      <c r="C14" s="240">
        <v>0.3</v>
      </c>
      <c r="D14" s="232">
        <v>18.899999999999999</v>
      </c>
      <c r="E14" s="232">
        <v>2.4</v>
      </c>
      <c r="F14" s="232">
        <v>0</v>
      </c>
      <c r="G14" s="232">
        <v>0.3</v>
      </c>
      <c r="H14" s="228">
        <v>100</v>
      </c>
      <c r="I14" s="93" t="s">
        <v>104</v>
      </c>
      <c r="J14" s="15"/>
      <c r="N14" s="407"/>
    </row>
    <row r="15" spans="1:14" ht="15.95" customHeight="1">
      <c r="A15" s="364"/>
      <c r="B15" s="322" t="s">
        <v>109</v>
      </c>
      <c r="C15" s="240">
        <v>1.8</v>
      </c>
      <c r="D15" s="232">
        <v>12.3</v>
      </c>
      <c r="E15" s="232">
        <v>2.9</v>
      </c>
      <c r="F15" s="232">
        <v>0.1</v>
      </c>
      <c r="G15" s="232">
        <v>0.5</v>
      </c>
      <c r="H15" s="228">
        <v>100</v>
      </c>
      <c r="I15" s="93" t="s">
        <v>105</v>
      </c>
      <c r="J15" s="15"/>
      <c r="N15" s="407"/>
    </row>
    <row r="16" spans="1:14" ht="15.95" customHeight="1">
      <c r="A16" s="366"/>
      <c r="B16" s="322" t="s">
        <v>110</v>
      </c>
      <c r="C16" s="240">
        <v>1.6</v>
      </c>
      <c r="D16" s="232">
        <v>15.4</v>
      </c>
      <c r="E16" s="232">
        <v>3.3</v>
      </c>
      <c r="F16" s="232">
        <v>0</v>
      </c>
      <c r="G16" s="232">
        <v>0.6</v>
      </c>
      <c r="H16" s="228">
        <v>100</v>
      </c>
      <c r="I16" s="93" t="s">
        <v>106</v>
      </c>
      <c r="J16" s="15"/>
      <c r="N16" s="407"/>
    </row>
    <row r="17" spans="1:14" ht="15.95" customHeight="1">
      <c r="A17" s="724" t="s">
        <v>111</v>
      </c>
      <c r="B17" s="725"/>
      <c r="C17" s="238">
        <v>2.2000000000000002</v>
      </c>
      <c r="D17" s="229">
        <v>21.8</v>
      </c>
      <c r="E17" s="229">
        <v>1.7</v>
      </c>
      <c r="F17" s="229">
        <v>0.9</v>
      </c>
      <c r="G17" s="229">
        <v>1.6</v>
      </c>
      <c r="H17" s="228">
        <v>100</v>
      </c>
      <c r="I17" s="559" t="s">
        <v>132</v>
      </c>
      <c r="J17" s="560"/>
      <c r="N17" s="407"/>
    </row>
    <row r="18" spans="1:14" ht="15.95" customHeight="1">
      <c r="A18" s="364"/>
      <c r="B18" s="322" t="s">
        <v>113</v>
      </c>
      <c r="C18" s="238">
        <v>3.1</v>
      </c>
      <c r="D18" s="229">
        <v>19.7</v>
      </c>
      <c r="E18" s="229">
        <v>2.1</v>
      </c>
      <c r="F18" s="229">
        <v>0.5</v>
      </c>
      <c r="G18" s="229">
        <v>2.6</v>
      </c>
      <c r="H18" s="228">
        <v>100</v>
      </c>
      <c r="I18" s="93" t="s">
        <v>103</v>
      </c>
      <c r="J18" s="15"/>
      <c r="N18" s="407"/>
    </row>
    <row r="19" spans="1:14" ht="15.95" customHeight="1">
      <c r="A19" s="364"/>
      <c r="B19" s="322" t="s">
        <v>108</v>
      </c>
      <c r="C19" s="240">
        <v>0.9</v>
      </c>
      <c r="D19" s="232">
        <v>24.6</v>
      </c>
      <c r="E19" s="232">
        <v>1</v>
      </c>
      <c r="F19" s="232">
        <v>2</v>
      </c>
      <c r="G19" s="232">
        <v>1.2</v>
      </c>
      <c r="H19" s="228">
        <v>100</v>
      </c>
      <c r="I19" s="93" t="s">
        <v>104</v>
      </c>
      <c r="J19" s="15"/>
      <c r="N19" s="407"/>
    </row>
    <row r="20" spans="1:14" ht="15.95" customHeight="1">
      <c r="A20" s="364"/>
      <c r="B20" s="322" t="s">
        <v>109</v>
      </c>
      <c r="C20" s="240">
        <v>2</v>
      </c>
      <c r="D20" s="232">
        <v>22.3</v>
      </c>
      <c r="E20" s="232">
        <v>1.4</v>
      </c>
      <c r="F20" s="232">
        <v>0.4</v>
      </c>
      <c r="G20" s="232">
        <v>1.6</v>
      </c>
      <c r="H20" s="228">
        <v>100</v>
      </c>
      <c r="I20" s="93" t="s">
        <v>105</v>
      </c>
      <c r="J20" s="223"/>
      <c r="N20" s="407"/>
    </row>
    <row r="21" spans="1:14" ht="15.95" customHeight="1">
      <c r="A21" s="366"/>
      <c r="B21" s="322" t="s">
        <v>110</v>
      </c>
      <c r="C21" s="240">
        <v>3.1</v>
      </c>
      <c r="D21" s="232">
        <v>20</v>
      </c>
      <c r="E21" s="232">
        <v>2.2999999999999998</v>
      </c>
      <c r="F21" s="232">
        <v>0.6</v>
      </c>
      <c r="G21" s="232">
        <v>1.2</v>
      </c>
      <c r="H21" s="228">
        <v>100</v>
      </c>
      <c r="I21" s="93" t="s">
        <v>106</v>
      </c>
      <c r="J21" s="15"/>
      <c r="N21" s="407"/>
    </row>
    <row r="22" spans="1:14" ht="15.95" customHeight="1">
      <c r="A22" s="720" t="s">
        <v>317</v>
      </c>
      <c r="B22" s="721"/>
      <c r="C22" s="238">
        <v>3.9</v>
      </c>
      <c r="D22" s="229">
        <v>41.5</v>
      </c>
      <c r="E22" s="229">
        <v>14.6</v>
      </c>
      <c r="F22" s="229">
        <v>6.3</v>
      </c>
      <c r="G22" s="229">
        <v>1</v>
      </c>
      <c r="H22" s="228">
        <v>100</v>
      </c>
      <c r="I22" s="726" t="s">
        <v>319</v>
      </c>
      <c r="J22" s="727"/>
      <c r="N22" s="407"/>
    </row>
    <row r="23" spans="1:14" ht="15.95" customHeight="1">
      <c r="A23" s="364"/>
      <c r="B23" s="322" t="s">
        <v>113</v>
      </c>
      <c r="C23" s="240">
        <v>2.9</v>
      </c>
      <c r="D23" s="232">
        <v>36.200000000000003</v>
      </c>
      <c r="E23" s="232">
        <v>13.3</v>
      </c>
      <c r="F23" s="232">
        <v>1.7</v>
      </c>
      <c r="G23" s="232">
        <v>0.3</v>
      </c>
      <c r="H23" s="228">
        <v>100</v>
      </c>
      <c r="I23" s="93" t="s">
        <v>103</v>
      </c>
      <c r="J23" s="15"/>
      <c r="N23" s="407"/>
    </row>
    <row r="24" spans="1:14" ht="15.95" customHeight="1">
      <c r="A24" s="364"/>
      <c r="B24" s="322" t="s">
        <v>108</v>
      </c>
      <c r="C24" s="240">
        <v>5.4</v>
      </c>
      <c r="D24" s="232">
        <v>37.700000000000003</v>
      </c>
      <c r="E24" s="232">
        <v>10.8</v>
      </c>
      <c r="F24" s="232">
        <v>14.8</v>
      </c>
      <c r="G24" s="232">
        <v>1.2</v>
      </c>
      <c r="H24" s="228">
        <v>100</v>
      </c>
      <c r="I24" s="93" t="s">
        <v>104</v>
      </c>
      <c r="J24" s="15"/>
      <c r="N24" s="407"/>
    </row>
    <row r="25" spans="1:14" ht="15.95" customHeight="1">
      <c r="A25" s="364"/>
      <c r="B25" s="322" t="s">
        <v>109</v>
      </c>
      <c r="C25" s="240">
        <v>4.2</v>
      </c>
      <c r="D25" s="232">
        <v>49.8</v>
      </c>
      <c r="E25" s="232">
        <v>15.8</v>
      </c>
      <c r="F25" s="232">
        <v>3.4</v>
      </c>
      <c r="G25" s="232">
        <v>1.6</v>
      </c>
      <c r="H25" s="228">
        <v>100</v>
      </c>
      <c r="I25" s="93" t="s">
        <v>105</v>
      </c>
      <c r="J25" s="15"/>
      <c r="N25" s="407"/>
    </row>
    <row r="26" spans="1:14" ht="15.95" customHeight="1">
      <c r="A26" s="366"/>
      <c r="B26" s="322" t="s">
        <v>110</v>
      </c>
      <c r="C26" s="240">
        <v>2.8</v>
      </c>
      <c r="D26" s="232">
        <v>46</v>
      </c>
      <c r="E26" s="232">
        <v>19.399999999999999</v>
      </c>
      <c r="F26" s="232">
        <v>2.8</v>
      </c>
      <c r="G26" s="232">
        <v>1</v>
      </c>
      <c r="H26" s="228">
        <v>100</v>
      </c>
      <c r="I26" s="93" t="s">
        <v>106</v>
      </c>
      <c r="J26" s="15"/>
      <c r="N26" s="407"/>
    </row>
    <row r="27" spans="1:14" ht="15.95" customHeight="1">
      <c r="A27" s="724" t="s">
        <v>116</v>
      </c>
      <c r="B27" s="725"/>
      <c r="C27" s="238">
        <v>3.1</v>
      </c>
      <c r="D27" s="229">
        <v>41.3</v>
      </c>
      <c r="E27" s="229">
        <v>25</v>
      </c>
      <c r="F27" s="229">
        <v>3.6</v>
      </c>
      <c r="G27" s="229">
        <v>0.4</v>
      </c>
      <c r="H27" s="228">
        <v>100</v>
      </c>
      <c r="I27" s="224"/>
      <c r="J27" s="412" t="s">
        <v>135</v>
      </c>
      <c r="N27" s="407"/>
    </row>
    <row r="28" spans="1:14" ht="15.95" customHeight="1">
      <c r="A28" s="364"/>
      <c r="B28" s="322" t="s">
        <v>113</v>
      </c>
      <c r="C28" s="240">
        <v>1</v>
      </c>
      <c r="D28" s="232">
        <v>52.2</v>
      </c>
      <c r="E28" s="232">
        <v>19.899999999999999</v>
      </c>
      <c r="F28" s="232">
        <v>5.6</v>
      </c>
      <c r="G28" s="232">
        <v>0.8</v>
      </c>
      <c r="H28" s="228">
        <v>100</v>
      </c>
      <c r="I28" s="93" t="s">
        <v>103</v>
      </c>
      <c r="J28" s="15"/>
      <c r="N28" s="407"/>
    </row>
    <row r="29" spans="1:14" ht="15.95" customHeight="1">
      <c r="A29" s="364"/>
      <c r="B29" s="322" t="s">
        <v>108</v>
      </c>
      <c r="C29" s="240">
        <v>3.9</v>
      </c>
      <c r="D29" s="232">
        <v>41.2</v>
      </c>
      <c r="E29" s="232">
        <v>18.2</v>
      </c>
      <c r="F29" s="232">
        <v>1</v>
      </c>
      <c r="G29" s="232">
        <v>0.5</v>
      </c>
      <c r="H29" s="228">
        <v>100</v>
      </c>
      <c r="I29" s="93" t="s">
        <v>104</v>
      </c>
      <c r="J29" s="15"/>
      <c r="N29" s="407"/>
    </row>
    <row r="30" spans="1:14" ht="15.95" customHeight="1">
      <c r="A30" s="364"/>
      <c r="B30" s="322" t="s">
        <v>109</v>
      </c>
      <c r="C30" s="240">
        <v>3.1</v>
      </c>
      <c r="D30" s="232">
        <v>35.4</v>
      </c>
      <c r="E30" s="232">
        <v>33.4</v>
      </c>
      <c r="F30" s="232">
        <v>0.6</v>
      </c>
      <c r="G30" s="232">
        <v>0.4</v>
      </c>
      <c r="H30" s="228">
        <v>100</v>
      </c>
      <c r="I30" s="93" t="s">
        <v>105</v>
      </c>
      <c r="J30" s="15"/>
      <c r="N30" s="407"/>
    </row>
    <row r="31" spans="1:14" ht="15.95" customHeight="1">
      <c r="A31" s="363"/>
      <c r="B31" s="322" t="s">
        <v>110</v>
      </c>
      <c r="C31" s="240">
        <v>4.2</v>
      </c>
      <c r="D31" s="232">
        <v>36.299999999999997</v>
      </c>
      <c r="E31" s="232">
        <v>28.8</v>
      </c>
      <c r="F31" s="232">
        <v>6.2</v>
      </c>
      <c r="G31" s="232">
        <v>0.1</v>
      </c>
      <c r="H31" s="228">
        <v>100</v>
      </c>
      <c r="I31" s="93" t="s">
        <v>106</v>
      </c>
      <c r="J31" s="15"/>
      <c r="N31" s="407"/>
    </row>
    <row r="32" spans="1:14" ht="15.95" customHeight="1">
      <c r="A32" s="720" t="s">
        <v>318</v>
      </c>
      <c r="B32" s="721"/>
      <c r="C32" s="238">
        <v>0.6</v>
      </c>
      <c r="D32" s="229">
        <v>37.5</v>
      </c>
      <c r="E32" s="229">
        <v>1.6</v>
      </c>
      <c r="F32" s="229">
        <v>1</v>
      </c>
      <c r="G32" s="229">
        <v>2</v>
      </c>
      <c r="H32" s="228">
        <v>100</v>
      </c>
      <c r="I32" s="714" t="s">
        <v>136</v>
      </c>
      <c r="J32" s="715"/>
      <c r="N32" s="407"/>
    </row>
    <row r="33" spans="1:14" ht="15.95" customHeight="1">
      <c r="A33" s="363"/>
      <c r="B33" s="322" t="s">
        <v>113</v>
      </c>
      <c r="C33" s="240">
        <v>0.3</v>
      </c>
      <c r="D33" s="232">
        <v>39.1</v>
      </c>
      <c r="E33" s="232">
        <v>1</v>
      </c>
      <c r="F33" s="232">
        <v>0</v>
      </c>
      <c r="G33" s="232">
        <v>2.2999999999999998</v>
      </c>
      <c r="H33" s="228">
        <v>100</v>
      </c>
      <c r="I33" s="93" t="s">
        <v>103</v>
      </c>
      <c r="J33" s="15"/>
      <c r="N33" s="407"/>
    </row>
    <row r="34" spans="1:14" ht="15.95" customHeight="1">
      <c r="A34" s="364"/>
      <c r="B34" s="322" t="s">
        <v>108</v>
      </c>
      <c r="C34" s="240">
        <v>0.9</v>
      </c>
      <c r="D34" s="232">
        <v>48.3</v>
      </c>
      <c r="E34" s="232">
        <v>0.5</v>
      </c>
      <c r="F34" s="232">
        <v>0</v>
      </c>
      <c r="G34" s="232">
        <v>3.3</v>
      </c>
      <c r="H34" s="228">
        <v>100</v>
      </c>
      <c r="I34" s="93" t="s">
        <v>104</v>
      </c>
      <c r="J34" s="75"/>
      <c r="N34" s="407"/>
    </row>
    <row r="35" spans="1:14" ht="15.95" customHeight="1">
      <c r="A35" s="364"/>
      <c r="B35" s="322" t="s">
        <v>109</v>
      </c>
      <c r="C35" s="240">
        <v>0</v>
      </c>
      <c r="D35" s="232">
        <v>51.5</v>
      </c>
      <c r="E35" s="232">
        <v>2</v>
      </c>
      <c r="F35" s="232">
        <v>3.2</v>
      </c>
      <c r="G35" s="232">
        <v>2.8</v>
      </c>
      <c r="H35" s="228">
        <v>100</v>
      </c>
      <c r="I35" s="93" t="s">
        <v>105</v>
      </c>
      <c r="J35" s="75"/>
      <c r="N35" s="407"/>
    </row>
    <row r="36" spans="1:14" ht="12" customHeight="1">
      <c r="A36" s="346"/>
      <c r="B36" s="325" t="s">
        <v>110</v>
      </c>
      <c r="C36" s="242">
        <v>1</v>
      </c>
      <c r="D36" s="243">
        <v>23.5</v>
      </c>
      <c r="E36" s="243">
        <v>2.1</v>
      </c>
      <c r="F36" s="243">
        <v>0.3</v>
      </c>
      <c r="G36" s="243">
        <v>1</v>
      </c>
      <c r="H36" s="319">
        <v>100</v>
      </c>
      <c r="I36" s="94" t="s">
        <v>106</v>
      </c>
      <c r="J36" s="80"/>
      <c r="N36" s="407"/>
    </row>
    <row r="37" spans="1:14" hidden="1"/>
  </sheetData>
  <mergeCells count="18">
    <mergeCell ref="A1:J1"/>
    <mergeCell ref="I4:J6"/>
    <mergeCell ref="A4:B6"/>
    <mergeCell ref="H4:H5"/>
    <mergeCell ref="C4:E4"/>
    <mergeCell ref="F4:G4"/>
    <mergeCell ref="A2:J2"/>
    <mergeCell ref="A32:B32"/>
    <mergeCell ref="A7:B7"/>
    <mergeCell ref="I7:J7"/>
    <mergeCell ref="A12:B12"/>
    <mergeCell ref="A17:B17"/>
    <mergeCell ref="A22:B22"/>
    <mergeCell ref="A27:B27"/>
    <mergeCell ref="I22:J22"/>
    <mergeCell ref="I12:J12"/>
    <mergeCell ref="I32:J32"/>
    <mergeCell ref="I17:J1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&amp;C56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O38"/>
  <sheetViews>
    <sheetView rightToLeft="1" view="pageBreakPreview" topLeftCell="A4" zoomScale="87" zoomScaleNormal="100" zoomScaleSheetLayoutView="87" workbookViewId="0">
      <selection activeCell="D10" sqref="D10"/>
    </sheetView>
  </sheetViews>
  <sheetFormatPr defaultRowHeight="14.25"/>
  <cols>
    <col min="1" max="1" width="7.5" bestFit="1" customWidth="1"/>
    <col min="2" max="2" width="5.375" customWidth="1"/>
    <col min="3" max="3" width="7.375" customWidth="1"/>
    <col min="4" max="4" width="8.5" customWidth="1"/>
    <col min="5" max="5" width="8.375" customWidth="1"/>
    <col min="6" max="7" width="8" customWidth="1"/>
    <col min="9" max="9" width="4.5" customWidth="1"/>
    <col min="10" max="10" width="14.25" customWidth="1"/>
  </cols>
  <sheetData>
    <row r="1" spans="1:15" ht="21.75">
      <c r="A1" s="450" t="s">
        <v>254</v>
      </c>
      <c r="B1" s="450"/>
      <c r="C1" s="450"/>
      <c r="D1" s="450"/>
      <c r="E1" s="450"/>
      <c r="F1" s="450"/>
      <c r="G1" s="450"/>
      <c r="H1" s="450"/>
      <c r="I1" s="450"/>
      <c r="J1" s="450"/>
      <c r="K1" s="13"/>
      <c r="L1" s="13"/>
      <c r="M1" s="13"/>
      <c r="N1" s="13"/>
      <c r="O1" s="13"/>
    </row>
    <row r="2" spans="1:15" ht="39" customHeight="1">
      <c r="A2" s="484" t="s">
        <v>296</v>
      </c>
      <c r="B2" s="484"/>
      <c r="C2" s="484"/>
      <c r="D2" s="484"/>
      <c r="E2" s="484"/>
      <c r="F2" s="484"/>
      <c r="G2" s="484"/>
      <c r="H2" s="484"/>
      <c r="I2" s="484"/>
      <c r="J2" s="484"/>
      <c r="K2" s="13"/>
      <c r="L2" s="13"/>
      <c r="M2" s="13"/>
      <c r="N2" s="13"/>
      <c r="O2" s="13"/>
    </row>
    <row r="3" spans="1:15" ht="5.0999999999999996" customHeight="1">
      <c r="A3" s="83"/>
      <c r="B3" s="55"/>
      <c r="C3" s="55"/>
      <c r="D3" s="55"/>
      <c r="E3" s="55"/>
      <c r="F3" s="55"/>
      <c r="G3" s="55"/>
      <c r="H3" s="55"/>
      <c r="I3" s="55"/>
      <c r="J3" s="55"/>
      <c r="K3" s="13"/>
      <c r="L3" s="13"/>
      <c r="M3" s="13"/>
      <c r="N3" s="13"/>
      <c r="O3" s="13"/>
    </row>
    <row r="4" spans="1:15" s="108" customFormat="1" ht="17.25">
      <c r="A4" s="591" t="s">
        <v>277</v>
      </c>
      <c r="B4" s="589"/>
      <c r="C4" s="373" t="s">
        <v>213</v>
      </c>
      <c r="D4" s="610" t="s">
        <v>212</v>
      </c>
      <c r="E4" s="611"/>
      <c r="F4" s="509" t="s">
        <v>211</v>
      </c>
      <c r="G4" s="509"/>
      <c r="H4" s="510"/>
      <c r="I4" s="625" t="s">
        <v>100</v>
      </c>
      <c r="J4" s="475"/>
      <c r="K4" s="13"/>
      <c r="L4" s="13"/>
      <c r="M4" s="13"/>
      <c r="N4" s="13"/>
      <c r="O4" s="13"/>
    </row>
    <row r="5" spans="1:15" s="13" customFormat="1" ht="34.5">
      <c r="A5" s="733"/>
      <c r="B5" s="734"/>
      <c r="C5" s="456" t="s">
        <v>191</v>
      </c>
      <c r="D5" s="100" t="s">
        <v>68</v>
      </c>
      <c r="E5" s="11" t="s">
        <v>70</v>
      </c>
      <c r="F5" s="11" t="s">
        <v>290</v>
      </c>
      <c r="G5" s="11" t="s">
        <v>74</v>
      </c>
      <c r="H5" s="66" t="s">
        <v>76</v>
      </c>
      <c r="I5" s="626"/>
      <c r="J5" s="627"/>
    </row>
    <row r="6" spans="1:15" s="13" customFormat="1" ht="27" customHeight="1">
      <c r="A6" s="735"/>
      <c r="B6" s="736"/>
      <c r="C6" s="457"/>
      <c r="D6" s="377" t="s">
        <v>69</v>
      </c>
      <c r="E6" s="106" t="s">
        <v>71</v>
      </c>
      <c r="F6" s="106" t="s">
        <v>73</v>
      </c>
      <c r="G6" s="106" t="s">
        <v>75</v>
      </c>
      <c r="H6" s="297" t="s">
        <v>291</v>
      </c>
      <c r="I6" s="593"/>
      <c r="J6" s="594"/>
    </row>
    <row r="7" spans="1:15" s="13" customFormat="1" ht="15.95" customHeight="1">
      <c r="A7" s="603" t="s">
        <v>127</v>
      </c>
      <c r="B7" s="604"/>
      <c r="C7" s="390">
        <v>103</v>
      </c>
      <c r="D7" s="236">
        <f>'2-8'!D7/'2-6'!D7</f>
        <v>2.2922903043513365</v>
      </c>
      <c r="E7" s="236">
        <f>'2-8'!E7/'2-6'!E7</f>
        <v>4.1462499999999993</v>
      </c>
      <c r="F7" s="236">
        <f>'2-8'!F7/'2-6'!F7</f>
        <v>1.668852831045047</v>
      </c>
      <c r="G7" s="236">
        <f>'2-8'!G7/'2-6'!G7</f>
        <v>2.4270907390084195</v>
      </c>
      <c r="H7" s="237">
        <f>'2-8'!H7/'2-6'!H7</f>
        <v>2.5743816130614534</v>
      </c>
      <c r="I7" s="731" t="s">
        <v>325</v>
      </c>
      <c r="J7" s="732"/>
    </row>
    <row r="8" spans="1:15" s="13" customFormat="1" ht="15.95" customHeight="1">
      <c r="A8" s="320"/>
      <c r="B8" s="367" t="s">
        <v>103</v>
      </c>
      <c r="C8" s="139">
        <f t="shared" ref="C8:C11" si="0">C13+C18+C23+C28+C33</f>
        <v>101</v>
      </c>
      <c r="D8" s="229">
        <f>'2-8'!D8/'2-6'!D8</f>
        <v>2.2660116187334154</v>
      </c>
      <c r="E8" s="229">
        <f>'2-8'!E8/'2-6'!E8</f>
        <v>4.4472440944881892</v>
      </c>
      <c r="F8" s="229">
        <f>'2-8'!F8/'2-6'!F8</f>
        <v>1.580845947092941</v>
      </c>
      <c r="G8" s="229">
        <f>'2-8'!G8/'2-6'!G8</f>
        <v>2.0908953760277589</v>
      </c>
      <c r="H8" s="239">
        <f>'2-8'!H8/'2-6'!H8</f>
        <v>2.0608318448583831</v>
      </c>
      <c r="I8" s="352" t="s">
        <v>103</v>
      </c>
      <c r="J8" s="349"/>
    </row>
    <row r="9" spans="1:15" s="13" customFormat="1" ht="15.95" customHeight="1">
      <c r="A9" s="195"/>
      <c r="B9" s="367" t="s">
        <v>104</v>
      </c>
      <c r="C9" s="139">
        <f t="shared" si="0"/>
        <v>99</v>
      </c>
      <c r="D9" s="229">
        <f>'2-8'!D9/'2-6'!D9</f>
        <v>2.1036300953153524</v>
      </c>
      <c r="E9" s="229">
        <f>'2-8'!E9/'2-6'!E9</f>
        <v>4.5147591921284294</v>
      </c>
      <c r="F9" s="229">
        <f>'2-8'!F9/'2-6'!F9</f>
        <v>1.6756504612833005</v>
      </c>
      <c r="G9" s="229">
        <f>'2-8'!G9/'2-6'!G9</f>
        <v>2.4406065711878684</v>
      </c>
      <c r="H9" s="239">
        <f>'2-8'!H9/'2-6'!H9</f>
        <v>2.7684402831696722</v>
      </c>
      <c r="I9" s="352" t="s">
        <v>104</v>
      </c>
      <c r="J9" s="349"/>
    </row>
    <row r="10" spans="1:15" s="13" customFormat="1" ht="15.95" customHeight="1">
      <c r="A10" s="195"/>
      <c r="B10" s="367" t="s">
        <v>105</v>
      </c>
      <c r="C10" s="139">
        <f t="shared" si="0"/>
        <v>99</v>
      </c>
      <c r="D10" s="229">
        <f>'2-8'!D10/'2-6'!D10</f>
        <v>2.2455507824486052</v>
      </c>
      <c r="E10" s="229">
        <f>'2-8'!E10/'2-6'!E10</f>
        <v>3.9360865290068845</v>
      </c>
      <c r="F10" s="229">
        <f>'2-8'!F10/'2-6'!F10</f>
        <v>1.737120022834308</v>
      </c>
      <c r="G10" s="229">
        <f>'2-8'!G10/'2-6'!G10</f>
        <v>2.5824980724749427</v>
      </c>
      <c r="H10" s="239">
        <f>'2-8'!H10/'2-6'!H10</f>
        <v>3.004337722695583</v>
      </c>
      <c r="I10" s="352" t="s">
        <v>105</v>
      </c>
      <c r="J10" s="349"/>
    </row>
    <row r="11" spans="1:15" s="13" customFormat="1" ht="15.95" customHeight="1">
      <c r="A11" s="195"/>
      <c r="B11" s="367" t="s">
        <v>106</v>
      </c>
      <c r="C11" s="139">
        <f t="shared" si="0"/>
        <v>103</v>
      </c>
      <c r="D11" s="229">
        <f>'2-8'!D11/'2-6'!D11</f>
        <v>2.600643382352942</v>
      </c>
      <c r="E11" s="229">
        <f>'2-8'!E11/'2-6'!E11</f>
        <v>3.580115036976169</v>
      </c>
      <c r="F11" s="229">
        <f>'2-8'!F11/'2-6'!F11</f>
        <v>1.6388451443569554</v>
      </c>
      <c r="G11" s="229">
        <f>'2-8'!G11/'2-6'!G11</f>
        <v>2.649973917579552</v>
      </c>
      <c r="H11" s="239">
        <f>'2-8'!H11/'2-6'!H11</f>
        <v>3.2724547158026227</v>
      </c>
      <c r="I11" s="352" t="s">
        <v>106</v>
      </c>
      <c r="J11" s="349"/>
    </row>
    <row r="12" spans="1:15" s="13" customFormat="1" ht="15.95" customHeight="1">
      <c r="A12" s="632" t="s">
        <v>153</v>
      </c>
      <c r="B12" s="729"/>
      <c r="C12" s="311">
        <f>C16</f>
        <v>8</v>
      </c>
      <c r="D12" s="229">
        <f>'2-8'!D12/'2-6'!D12</f>
        <v>1.660781284484661</v>
      </c>
      <c r="E12" s="229">
        <f>'2-8'!E12/'2-6'!E12</f>
        <v>2.9487179487179493</v>
      </c>
      <c r="F12" s="229">
        <f>'2-8'!F12/'2-6'!F12</f>
        <v>1.168250034421038</v>
      </c>
      <c r="G12" s="229">
        <f>'2-8'!G12/'2-6'!G12</f>
        <v>5.6407766990291259</v>
      </c>
      <c r="H12" s="239">
        <f>'2-8'!H12/'2-6'!H12</f>
        <v>2.0178571428571428</v>
      </c>
      <c r="I12" s="730" t="s">
        <v>324</v>
      </c>
      <c r="J12" s="635"/>
    </row>
    <row r="13" spans="1:15" s="13" customFormat="1" ht="15.95" customHeight="1">
      <c r="A13" s="194"/>
      <c r="B13" s="368" t="s">
        <v>103</v>
      </c>
      <c r="C13" s="140">
        <v>7</v>
      </c>
      <c r="D13" s="232">
        <f>'2-8'!D13/'2-6'!D13</f>
        <v>1.7983623336745134</v>
      </c>
      <c r="E13" s="232">
        <f>'2-8'!E13/'2-6'!E13</f>
        <v>3.2702702702702684</v>
      </c>
      <c r="F13" s="232">
        <f>'2-8'!F13/'2-6'!F13</f>
        <v>1.1124903025601245</v>
      </c>
      <c r="G13" s="232">
        <f>'2-8'!G13/'2-6'!G13</f>
        <v>9.4193548387096779</v>
      </c>
      <c r="H13" s="241">
        <f>'2-8'!H13/'2-6'!H13</f>
        <v>2.7968749999999987</v>
      </c>
      <c r="I13" s="353" t="s">
        <v>103</v>
      </c>
      <c r="J13" s="350"/>
    </row>
    <row r="14" spans="1:15" s="13" customFormat="1" ht="15.95" customHeight="1">
      <c r="A14" s="194"/>
      <c r="B14" s="368" t="s">
        <v>104</v>
      </c>
      <c r="C14" s="140">
        <v>6</v>
      </c>
      <c r="D14" s="232">
        <f>'2-8'!D14/'2-6'!D14</f>
        <v>1.5726047904191611</v>
      </c>
      <c r="E14" s="232">
        <f>'2-8'!E14/'2-6'!E14</f>
        <v>3.0714285714285734</v>
      </c>
      <c r="F14" s="232">
        <f>'2-8'!F14/'2-6'!F14</f>
        <v>1.1158497772119664</v>
      </c>
      <c r="G14" s="232">
        <f>'2-8'!G14/'2-6'!G14</f>
        <v>7.7727272727272698</v>
      </c>
      <c r="H14" s="241">
        <f>'2-8'!H14/'2-6'!H14</f>
        <v>2.1270718232044197</v>
      </c>
      <c r="I14" s="353" t="s">
        <v>104</v>
      </c>
      <c r="J14" s="350"/>
    </row>
    <row r="15" spans="1:15" s="13" customFormat="1" ht="15.95" customHeight="1">
      <c r="A15" s="194"/>
      <c r="B15" s="368" t="s">
        <v>105</v>
      </c>
      <c r="C15" s="140">
        <v>6</v>
      </c>
      <c r="D15" s="232">
        <f>'2-8'!D15/'2-6'!D15</f>
        <v>1.7342723004694836</v>
      </c>
      <c r="E15" s="232">
        <f>'2-8'!E15/'2-6'!E15</f>
        <v>3.122448979591836</v>
      </c>
      <c r="F15" s="232">
        <f>'2-8'!F15/'2-6'!F15</f>
        <v>1.10786739238001</v>
      </c>
      <c r="G15" s="232">
        <f>'2-8'!G15/'2-6'!G15</f>
        <v>5.2222222222222214</v>
      </c>
      <c r="H15" s="241">
        <f>'2-8'!H15/'2-6'!H15</f>
        <v>1.8982035928143717</v>
      </c>
      <c r="I15" s="353" t="s">
        <v>105</v>
      </c>
      <c r="J15" s="350"/>
    </row>
    <row r="16" spans="1:15" s="13" customFormat="1" ht="15.95" customHeight="1">
      <c r="A16" s="323"/>
      <c r="B16" s="368" t="s">
        <v>106</v>
      </c>
      <c r="C16" s="140">
        <v>8</v>
      </c>
      <c r="D16" s="232">
        <f>'2-8'!D16/'2-6'!D16</f>
        <v>1.5784908933217698</v>
      </c>
      <c r="E16" s="232">
        <f>'2-8'!E16/'2-6'!E16</f>
        <v>2.2999999999999998</v>
      </c>
      <c r="F16" s="232">
        <f>'2-8'!F16/'2-6'!F16</f>
        <v>1.2842149454240128</v>
      </c>
      <c r="G16" s="232">
        <f>'2-8'!G16/'2-6'!G16</f>
        <v>1.7317073170731705</v>
      </c>
      <c r="H16" s="241">
        <f>'2-8'!H16/'2-6'!H16</f>
        <v>1.6824324324324318</v>
      </c>
      <c r="I16" s="353" t="s">
        <v>106</v>
      </c>
      <c r="J16" s="350"/>
    </row>
    <row r="17" spans="1:11" s="13" customFormat="1" ht="15.95" customHeight="1">
      <c r="A17" s="632" t="s">
        <v>111</v>
      </c>
      <c r="B17" s="729"/>
      <c r="C17" s="311">
        <f>C21</f>
        <v>27</v>
      </c>
      <c r="D17" s="229">
        <f>'2-8'!D17/'2-6'!D17</f>
        <v>2.800362976406535</v>
      </c>
      <c r="E17" s="229">
        <f>'2-8'!E17/'2-6'!E17</f>
        <v>5.6706915477497244</v>
      </c>
      <c r="F17" s="229">
        <f>'2-8'!F17/'2-6'!F17</f>
        <v>2.0716617441318199</v>
      </c>
      <c r="G17" s="229">
        <f>'2-8'!G17/'2-6'!G17</f>
        <v>2.4867408041060735</v>
      </c>
      <c r="H17" s="239">
        <f>'2-8'!H17/'2-6'!H17</f>
        <v>2.9889032536091347</v>
      </c>
      <c r="I17" s="730" t="s">
        <v>323</v>
      </c>
      <c r="J17" s="635"/>
    </row>
    <row r="18" spans="1:11" s="13" customFormat="1" ht="15.95" customHeight="1">
      <c r="A18" s="194"/>
      <c r="B18" s="368" t="s">
        <v>103</v>
      </c>
      <c r="C18" s="140">
        <v>26</v>
      </c>
      <c r="D18" s="232">
        <f>'2-8'!D18/'2-6'!D18</f>
        <v>2.7707485123708113</v>
      </c>
      <c r="E18" s="232">
        <f>'2-8'!E18/'2-6'!E18</f>
        <v>5.2409909909909906</v>
      </c>
      <c r="F18" s="232">
        <f>'2-8'!F18/'2-6'!F18</f>
        <v>1.9027946537059561</v>
      </c>
      <c r="G18" s="232">
        <f>'2-8'!G18/'2-6'!G18</f>
        <v>2.2173539518900331</v>
      </c>
      <c r="H18" s="241">
        <f>'2-8'!H18/'2-6'!H18</f>
        <v>2.9340540540540543</v>
      </c>
      <c r="I18" s="353" t="s">
        <v>103</v>
      </c>
      <c r="J18" s="350"/>
    </row>
    <row r="19" spans="1:11" s="13" customFormat="1" ht="15.95" customHeight="1">
      <c r="A19" s="194"/>
      <c r="B19" s="368" t="s">
        <v>104</v>
      </c>
      <c r="C19" s="140">
        <v>26</v>
      </c>
      <c r="D19" s="232">
        <f>'2-8'!D19/'2-6'!D19</f>
        <v>2.7155016765540365</v>
      </c>
      <c r="E19" s="232">
        <f>'2-8'!E19/'2-6'!E19</f>
        <v>7.61925601750547</v>
      </c>
      <c r="F19" s="232">
        <f>'2-8'!F19/'2-6'!F19</f>
        <v>2.052459016393442</v>
      </c>
      <c r="G19" s="232">
        <f>'2-8'!G19/'2-6'!G19</f>
        <v>2.4439295644114907</v>
      </c>
      <c r="H19" s="241">
        <f>'2-8'!H19/'2-6'!H19</f>
        <v>3.2346007604562717</v>
      </c>
      <c r="I19" s="353" t="s">
        <v>104</v>
      </c>
      <c r="J19" s="350"/>
    </row>
    <row r="20" spans="1:11" s="13" customFormat="1" ht="15.95" customHeight="1">
      <c r="A20" s="194"/>
      <c r="B20" s="368" t="s">
        <v>105</v>
      </c>
      <c r="C20" s="140">
        <v>26</v>
      </c>
      <c r="D20" s="232">
        <f>'2-8'!D20/'2-6'!D20</f>
        <v>2.8360706062931724</v>
      </c>
      <c r="E20" s="232">
        <f>'2-8'!E20/'2-6'!E20</f>
        <v>5.7588235294117665</v>
      </c>
      <c r="F20" s="232">
        <f>'2-8'!F20/'2-6'!F20</f>
        <v>2.243315987798312</v>
      </c>
      <c r="G20" s="232">
        <f>'2-8'!G20/'2-6'!G20</f>
        <v>2.6333333333333346</v>
      </c>
      <c r="H20" s="241">
        <f>'2-8'!H20/'2-6'!H20</f>
        <v>3.2306477093206944</v>
      </c>
      <c r="I20" s="353" t="s">
        <v>105</v>
      </c>
      <c r="J20" s="299"/>
      <c r="K20" s="260"/>
    </row>
    <row r="21" spans="1:11" s="13" customFormat="1" ht="15.95" customHeight="1">
      <c r="A21" s="323"/>
      <c r="B21" s="368" t="s">
        <v>106</v>
      </c>
      <c r="C21" s="140">
        <v>27</v>
      </c>
      <c r="D21" s="232">
        <f>'2-8'!D21/'2-6'!D21</f>
        <v>2.8722508189050098</v>
      </c>
      <c r="E21" s="232">
        <f>'2-8'!E21/'2-6'!E21</f>
        <v>4.4148020654044702</v>
      </c>
      <c r="F21" s="232">
        <f>'2-8'!F21/'2-6'!F21</f>
        <v>1.8497076023391825</v>
      </c>
      <c r="G21" s="232">
        <f>'2-8'!G21/'2-6'!G21</f>
        <v>2.6355748373101964</v>
      </c>
      <c r="H21" s="241">
        <f>'2-8'!H21/'2-6'!H21</f>
        <v>2.6431277988287949</v>
      </c>
      <c r="I21" s="353" t="s">
        <v>106</v>
      </c>
      <c r="J21" s="350"/>
    </row>
    <row r="22" spans="1:11" s="13" customFormat="1" ht="15.95" customHeight="1">
      <c r="A22" s="632" t="s">
        <v>156</v>
      </c>
      <c r="B22" s="729"/>
      <c r="C22" s="311">
        <f>C26</f>
        <v>28</v>
      </c>
      <c r="D22" s="229">
        <f>'2-8'!D22/'2-6'!D22</f>
        <v>5.1066350710900501</v>
      </c>
      <c r="E22" s="229">
        <f>'2-8'!E22/'2-6'!E22</f>
        <v>2.9066666666666654</v>
      </c>
      <c r="F22" s="229">
        <f>'2-8'!F22/'2-6'!F22</f>
        <v>1.6092126845270636</v>
      </c>
      <c r="G22" s="229">
        <f>'2-8'!G22/'2-6'!G22</f>
        <v>2.02318008483654</v>
      </c>
      <c r="H22" s="239">
        <f>'2-8'!H22/'2-6'!H22</f>
        <v>2.3307484348321004</v>
      </c>
      <c r="I22" s="730" t="s">
        <v>322</v>
      </c>
      <c r="J22" s="635"/>
    </row>
    <row r="23" spans="1:11" s="13" customFormat="1" ht="15.95" customHeight="1">
      <c r="A23" s="194"/>
      <c r="B23" s="368" t="s">
        <v>103</v>
      </c>
      <c r="C23" s="140">
        <v>30</v>
      </c>
      <c r="D23" s="232">
        <v>0</v>
      </c>
      <c r="E23" s="232">
        <v>0</v>
      </c>
      <c r="F23" s="232">
        <f>'2-8'!F23/'2-6'!F23</f>
        <v>1.7273849953689404</v>
      </c>
      <c r="G23" s="232">
        <f>'2-8'!G23/'2-6'!G23</f>
        <v>1.8444305381727151</v>
      </c>
      <c r="H23" s="241">
        <f>'2-8'!H23/'2-6'!H23</f>
        <v>1.8785201546107131</v>
      </c>
      <c r="I23" s="353" t="s">
        <v>103</v>
      </c>
      <c r="J23" s="350"/>
    </row>
    <row r="24" spans="1:11" s="13" customFormat="1" ht="15.95" customHeight="1">
      <c r="A24" s="194"/>
      <c r="B24" s="368" t="s">
        <v>104</v>
      </c>
      <c r="C24" s="140">
        <v>27</v>
      </c>
      <c r="D24" s="232">
        <f>'2-8'!D24/'2-6'!D24</f>
        <v>8.3661971830985955</v>
      </c>
      <c r="E24" s="232">
        <f>'2-8'!E24/'2-6'!E24</f>
        <v>3.9283489096573181</v>
      </c>
      <c r="F24" s="232">
        <f>'2-8'!F24/'2-6'!F24</f>
        <v>1.5888311688311691</v>
      </c>
      <c r="G24" s="232">
        <f>'2-8'!G24/'2-6'!G24</f>
        <v>1.9546110996492672</v>
      </c>
      <c r="H24" s="241">
        <f>'2-8'!H24/'2-6'!H24</f>
        <v>2.4191929331459536</v>
      </c>
      <c r="I24" s="353" t="s">
        <v>104</v>
      </c>
      <c r="J24" s="350"/>
    </row>
    <row r="25" spans="1:11" s="13" customFormat="1" ht="15.95" customHeight="1">
      <c r="A25" s="194"/>
      <c r="B25" s="368" t="s">
        <v>105</v>
      </c>
      <c r="C25" s="140">
        <v>28</v>
      </c>
      <c r="D25" s="232">
        <f>'2-8'!D25/'2-6'!D25</f>
        <v>1.956521739130435</v>
      </c>
      <c r="E25" s="232">
        <f>'2-8'!E25/'2-6'!E25</f>
        <v>2.2752100840336138</v>
      </c>
      <c r="F25" s="232">
        <f>'2-8'!F25/'2-6'!F25</f>
        <v>1.4026050917702768</v>
      </c>
      <c r="G25" s="232">
        <f>'2-8'!G25/'2-6'!G25</f>
        <v>2.5344224037339584</v>
      </c>
      <c r="H25" s="241">
        <f>'2-8'!H25/'2-6'!H25</f>
        <v>2.8669692737430155</v>
      </c>
      <c r="I25" s="353" t="s">
        <v>105</v>
      </c>
      <c r="J25" s="350"/>
    </row>
    <row r="26" spans="1:11" s="13" customFormat="1" ht="15.95" customHeight="1">
      <c r="A26" s="323"/>
      <c r="B26" s="368" t="s">
        <v>106</v>
      </c>
      <c r="C26" s="140">
        <v>28</v>
      </c>
      <c r="D26" s="232">
        <f>'2-8'!D26/'2-6'!D26</f>
        <v>1.7361963190184049</v>
      </c>
      <c r="E26" s="232">
        <f>'2-8'!E26/'2-6'!E26</f>
        <v>2.8231707317073162</v>
      </c>
      <c r="F26" s="232">
        <f>'2-8'!F26/'2-6'!F26</f>
        <v>1.7037214885954375</v>
      </c>
      <c r="G26" s="232">
        <f>'2-8'!G26/'2-6'!G26</f>
        <v>2.331895458005584</v>
      </c>
      <c r="H26" s="241">
        <f>'2-8'!H26/'2-6'!H26</f>
        <v>3.6902721774193559</v>
      </c>
      <c r="I26" s="353" t="s">
        <v>106</v>
      </c>
      <c r="J26" s="350"/>
    </row>
    <row r="27" spans="1:11" s="13" customFormat="1" ht="15.95" customHeight="1">
      <c r="A27" s="632" t="s">
        <v>116</v>
      </c>
      <c r="B27" s="729"/>
      <c r="C27" s="311">
        <f>C31</f>
        <v>28</v>
      </c>
      <c r="D27" s="229">
        <f>'2-8'!D27/'2-6'!D27</f>
        <v>1.7457021903184244</v>
      </c>
      <c r="E27" s="229">
        <f>'2-8'!E27/'2-6'!E27</f>
        <v>3.4552188552188539</v>
      </c>
      <c r="F27" s="229">
        <f>'2-8'!F27/'2-6'!F27</f>
        <v>1.5951687695459942</v>
      </c>
      <c r="G27" s="229">
        <f>'2-8'!G27/'2-6'!G27</f>
        <v>2.7747988208110907</v>
      </c>
      <c r="H27" s="239">
        <f>'2-8'!H27/'2-6'!H27</f>
        <v>3.3067226890756269</v>
      </c>
      <c r="I27" s="730" t="s">
        <v>321</v>
      </c>
      <c r="J27" s="635"/>
    </row>
    <row r="28" spans="1:11" s="13" customFormat="1" ht="15.95" customHeight="1">
      <c r="A28" s="194"/>
      <c r="B28" s="368" t="s">
        <v>103</v>
      </c>
      <c r="C28" s="140">
        <v>28</v>
      </c>
      <c r="D28" s="232">
        <f>'2-8'!D28/'2-6'!D28</f>
        <v>1.8447852760736212</v>
      </c>
      <c r="E28" s="232">
        <f>'2-8'!E28/'2-6'!E28</f>
        <v>2.0000000000000004</v>
      </c>
      <c r="F28" s="232">
        <f>'2-8'!F28/'2-6'!F28</f>
        <v>1.5002929115407142</v>
      </c>
      <c r="G28" s="232">
        <f>'2-8'!G28/'2-6'!G28</f>
        <v>2.4710493046776212</v>
      </c>
      <c r="H28" s="241">
        <f>'2-8'!H28/'2-6'!H28</f>
        <v>3.0664092664092646</v>
      </c>
      <c r="I28" s="353" t="s">
        <v>103</v>
      </c>
      <c r="J28" s="350"/>
    </row>
    <row r="29" spans="1:11" s="13" customFormat="1" ht="15.95" customHeight="1">
      <c r="A29" s="194"/>
      <c r="B29" s="368" t="s">
        <v>104</v>
      </c>
      <c r="C29" s="140">
        <v>28</v>
      </c>
      <c r="D29" s="232">
        <f>'2-8'!D29/'2-6'!D29</f>
        <v>1.5844483226682184</v>
      </c>
      <c r="E29" s="232">
        <f>'2-8'!E29/'2-6'!E29</f>
        <v>3.4913294797687837</v>
      </c>
      <c r="F29" s="232">
        <f>'2-8'!F29/'2-6'!F29</f>
        <v>1.7256410256410248</v>
      </c>
      <c r="G29" s="232">
        <f>'2-8'!G29/'2-6'!G29</f>
        <v>2.998526522593322</v>
      </c>
      <c r="H29" s="241">
        <f>'2-8'!H29/'2-6'!H29</f>
        <v>3.5028248587570583</v>
      </c>
      <c r="I29" s="353" t="s">
        <v>104</v>
      </c>
      <c r="J29" s="350"/>
    </row>
    <row r="30" spans="1:11" s="13" customFormat="1" ht="15.95" customHeight="1">
      <c r="A30" s="194"/>
      <c r="B30" s="368" t="s">
        <v>105</v>
      </c>
      <c r="C30" s="140">
        <v>27</v>
      </c>
      <c r="D30" s="232">
        <f>'2-8'!D30/'2-6'!D30</f>
        <v>1.6135088058834912</v>
      </c>
      <c r="E30" s="232">
        <f>'2-8'!E30/'2-6'!E30</f>
        <v>5.1925925925925949</v>
      </c>
      <c r="F30" s="232">
        <f>'2-8'!F30/'2-6'!F30</f>
        <v>1.5988122731771706</v>
      </c>
      <c r="G30" s="232">
        <f>'2-8'!G30/'2-6'!G30</f>
        <v>2.5846587477350504</v>
      </c>
      <c r="H30" s="241">
        <f>'2-8'!H30/'2-6'!H30</f>
        <v>3.1420612813370425</v>
      </c>
      <c r="I30" s="353" t="s">
        <v>105</v>
      </c>
      <c r="J30" s="350"/>
    </row>
    <row r="31" spans="1:11" s="13" customFormat="1" ht="15.95" customHeight="1">
      <c r="A31" s="324"/>
      <c r="B31" s="368" t="s">
        <v>106</v>
      </c>
      <c r="C31" s="140">
        <v>28</v>
      </c>
      <c r="D31" s="232">
        <f>'2-8'!D31/'2-6'!D31</f>
        <v>2.0749419054996108</v>
      </c>
      <c r="E31" s="232">
        <f>'2-8'!E31/'2-6'!E31</f>
        <v>2.8088888888888914</v>
      </c>
      <c r="F31" s="232">
        <f>'2-8'!F31/'2-6'!F31</f>
        <v>1.5946508172362557</v>
      </c>
      <c r="G31" s="232">
        <f>'2-8'!G31/'2-6'!G31</f>
        <v>2.8150821304131415</v>
      </c>
      <c r="H31" s="241">
        <f>'2-8'!H31/'2-6'!H31</f>
        <v>3.7196467991169953</v>
      </c>
      <c r="I31" s="353" t="s">
        <v>106</v>
      </c>
      <c r="J31" s="350"/>
    </row>
    <row r="32" spans="1:11" s="13" customFormat="1" ht="15.95" customHeight="1">
      <c r="A32" s="632" t="s">
        <v>159</v>
      </c>
      <c r="B32" s="729"/>
      <c r="C32" s="311">
        <f>C36</f>
        <v>12</v>
      </c>
      <c r="D32" s="229">
        <f>'2-8'!D32/'2-6'!D32</f>
        <v>5.0358306188925077</v>
      </c>
      <c r="E32" s="229">
        <f>'2-8'!E32/'2-6'!E32</f>
        <v>3.5746268656716427</v>
      </c>
      <c r="F32" s="229">
        <f>'2-8'!F32/'2-6'!F32</f>
        <v>1.9677419354838708</v>
      </c>
      <c r="G32" s="229">
        <f>'2-8'!G32/'2-6'!G32</f>
        <v>2.8130434782608695</v>
      </c>
      <c r="H32" s="239">
        <f>'2-8'!H32/'2-6'!H32</f>
        <v>2.5786350148367947</v>
      </c>
      <c r="I32" s="634" t="s">
        <v>320</v>
      </c>
      <c r="J32" s="635"/>
    </row>
    <row r="33" spans="1:15" s="13" customFormat="1" ht="15.95" customHeight="1">
      <c r="A33" s="324"/>
      <c r="B33" s="368" t="s">
        <v>103</v>
      </c>
      <c r="C33" s="140">
        <v>10</v>
      </c>
      <c r="D33" s="232">
        <f>'2-8'!D33/'2-6'!D33</f>
        <v>1.9333333333333338</v>
      </c>
      <c r="E33" s="232">
        <f>'2-8'!E33/'2-6'!E33</f>
        <v>3.0149253731343291</v>
      </c>
      <c r="F33" s="232">
        <f>'2-8'!F33/'2-6'!F33</f>
        <v>1.7272727272727275</v>
      </c>
      <c r="G33" s="232">
        <f>'2-8'!G33/'2-6'!G33</f>
        <v>2.8717948717948714</v>
      </c>
      <c r="H33" s="241">
        <f>'2-8'!H33/'2-6'!H33</f>
        <v>2.1379310344827593</v>
      </c>
      <c r="I33" s="353" t="s">
        <v>103</v>
      </c>
      <c r="J33" s="350"/>
    </row>
    <row r="34" spans="1:15" s="13" customFormat="1" ht="15.95" customHeight="1">
      <c r="A34" s="194"/>
      <c r="B34" s="368" t="s">
        <v>104</v>
      </c>
      <c r="C34" s="140">
        <v>12</v>
      </c>
      <c r="D34" s="232">
        <f>'2-8'!D34/'2-6'!D34</f>
        <v>1.9719626168224293</v>
      </c>
      <c r="E34" s="232">
        <f>'2-8'!E34/'2-6'!E34</f>
        <v>2.9411764705882337</v>
      </c>
      <c r="F34" s="232">
        <f>'2-8'!F34/'2-6'!F34</f>
        <v>2.6666666666666679</v>
      </c>
      <c r="G34" s="232">
        <f>'2-8'!G34/'2-6'!G34</f>
        <v>3.3207547169811322</v>
      </c>
      <c r="H34" s="241">
        <f>'2-8'!H34/'2-6'!H34</f>
        <v>2.5185185185185186</v>
      </c>
      <c r="I34" s="353" t="s">
        <v>104</v>
      </c>
      <c r="J34" s="350"/>
    </row>
    <row r="35" spans="1:15" s="13" customFormat="1" ht="15.95" customHeight="1">
      <c r="A35" s="194"/>
      <c r="B35" s="368" t="s">
        <v>105</v>
      </c>
      <c r="C35" s="140">
        <v>12</v>
      </c>
      <c r="D35" s="232">
        <f>'2-8'!D35/'2-6'!D35</f>
        <v>2.1481481481481484</v>
      </c>
      <c r="E35" s="232">
        <f>'2-8'!E35/'2-6'!E35</f>
        <v>6.352941176470587</v>
      </c>
      <c r="F35" s="232">
        <f>'2-8'!F35/'2-6'!F35</f>
        <v>1.7272727272727262</v>
      </c>
      <c r="G35" s="232">
        <f>'2-8'!G35/'2-6'!G35</f>
        <v>2.4523809523809521</v>
      </c>
      <c r="H35" s="241">
        <f>'2-8'!H35/'2-6'!H35</f>
        <v>2.4494382022471899</v>
      </c>
      <c r="I35" s="353" t="s">
        <v>105</v>
      </c>
      <c r="J35" s="350"/>
    </row>
    <row r="36" spans="1:15" s="109" customFormat="1" ht="15.95" customHeight="1">
      <c r="A36" s="197"/>
      <c r="B36" s="369" t="s">
        <v>106</v>
      </c>
      <c r="C36" s="141">
        <v>12</v>
      </c>
      <c r="D36" s="243">
        <f>'2-8'!D36/'2-6'!D36</f>
        <v>10.995098039215689</v>
      </c>
      <c r="E36" s="243">
        <f>'2-8'!E36/'2-6'!E36</f>
        <v>3.6060606060606082</v>
      </c>
      <c r="F36" s="243">
        <f>'2-8'!F36/'2-6'!F36</f>
        <v>2.3333333333333326</v>
      </c>
      <c r="G36" s="243">
        <f>'2-8'!G36/'2-6'!G36</f>
        <v>1.7777777777777768</v>
      </c>
      <c r="H36" s="244">
        <f>'2-8'!H36/'2-6'!H36</f>
        <v>3.2624999999999988</v>
      </c>
      <c r="I36" s="354" t="s">
        <v>106</v>
      </c>
      <c r="J36" s="351"/>
      <c r="K36" s="13"/>
      <c r="L36" s="13"/>
      <c r="M36" s="13"/>
      <c r="N36" s="13"/>
      <c r="O36" s="13"/>
    </row>
    <row r="37" spans="1:15" ht="15" customHeight="1">
      <c r="A37" s="565" t="s">
        <v>192</v>
      </c>
      <c r="B37" s="565"/>
      <c r="C37" s="565"/>
      <c r="D37" s="565"/>
      <c r="E37" s="565"/>
      <c r="F37" s="728" t="s">
        <v>202</v>
      </c>
      <c r="G37" s="728"/>
      <c r="H37" s="728"/>
      <c r="I37" s="728"/>
      <c r="J37" s="728"/>
      <c r="K37" s="13"/>
      <c r="L37" s="13"/>
      <c r="M37" s="13"/>
      <c r="N37" s="13"/>
      <c r="O37" s="13"/>
    </row>
    <row r="38" spans="1:15" ht="14.25" customHeight="1">
      <c r="A38" s="81"/>
      <c r="B38" s="81"/>
      <c r="C38" s="81"/>
      <c r="D38" s="81"/>
      <c r="E38" s="82"/>
      <c r="F38" s="82"/>
      <c r="G38" s="82"/>
      <c r="H38" s="82"/>
      <c r="I38" s="82"/>
      <c r="J38" s="82"/>
    </row>
  </sheetData>
  <mergeCells count="21">
    <mergeCell ref="A7:B7"/>
    <mergeCell ref="I7:J7"/>
    <mergeCell ref="A1:J1"/>
    <mergeCell ref="A2:J2"/>
    <mergeCell ref="D4:E4"/>
    <mergeCell ref="F4:H4"/>
    <mergeCell ref="C5:C6"/>
    <mergeCell ref="A4:B6"/>
    <mergeCell ref="I4:J6"/>
    <mergeCell ref="A37:E37"/>
    <mergeCell ref="F37:J37"/>
    <mergeCell ref="A12:B12"/>
    <mergeCell ref="I12:J12"/>
    <mergeCell ref="I27:J27"/>
    <mergeCell ref="I32:J32"/>
    <mergeCell ref="A32:B32"/>
    <mergeCell ref="A22:B22"/>
    <mergeCell ref="I22:J22"/>
    <mergeCell ref="I17:J17"/>
    <mergeCell ref="A17:B17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&amp;C57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M36"/>
  <sheetViews>
    <sheetView rightToLeft="1" view="pageBreakPreview" topLeftCell="A13" zoomScale="85" zoomScaleNormal="100" zoomScaleSheetLayoutView="85" workbookViewId="0">
      <selection activeCell="D10" sqref="D10"/>
    </sheetView>
  </sheetViews>
  <sheetFormatPr defaultRowHeight="14.25"/>
  <cols>
    <col min="2" max="2" width="4.25" customWidth="1"/>
    <col min="3" max="3" width="7.375" customWidth="1"/>
    <col min="4" max="4" width="8.5" customWidth="1"/>
    <col min="7" max="7" width="9.5" customWidth="1"/>
    <col min="8" max="8" width="8.625" customWidth="1"/>
    <col min="9" max="9" width="4.875" customWidth="1"/>
    <col min="10" max="10" width="11.75" customWidth="1"/>
    <col min="11" max="11" width="16.875" customWidth="1"/>
  </cols>
  <sheetData>
    <row r="1" spans="1:13" ht="21.75">
      <c r="A1" s="744" t="s">
        <v>255</v>
      </c>
      <c r="B1" s="744"/>
      <c r="C1" s="744"/>
      <c r="D1" s="744"/>
      <c r="E1" s="744"/>
      <c r="F1" s="744"/>
      <c r="G1" s="744"/>
      <c r="H1" s="744"/>
      <c r="I1" s="744"/>
      <c r="J1" s="744"/>
    </row>
    <row r="2" spans="1:13" ht="32.25" customHeight="1">
      <c r="A2" s="484" t="s">
        <v>256</v>
      </c>
      <c r="B2" s="484"/>
      <c r="C2" s="484"/>
      <c r="D2" s="484"/>
      <c r="E2" s="484"/>
      <c r="F2" s="484"/>
      <c r="G2" s="484"/>
      <c r="H2" s="484"/>
      <c r="I2" s="484"/>
      <c r="J2" s="484"/>
      <c r="K2" s="13"/>
      <c r="L2" s="13"/>
      <c r="M2" s="13"/>
    </row>
    <row r="3" spans="1:13" ht="5.0999999999999996" customHeight="1">
      <c r="A3" s="12"/>
      <c r="K3" s="13"/>
      <c r="L3" s="13"/>
      <c r="M3" s="13"/>
    </row>
    <row r="4" spans="1:13">
      <c r="A4" s="461" t="s">
        <v>277</v>
      </c>
      <c r="B4" s="462"/>
      <c r="C4" s="745" t="s">
        <v>212</v>
      </c>
      <c r="D4" s="746"/>
      <c r="E4" s="746"/>
      <c r="F4" s="746"/>
      <c r="G4" s="60" t="s">
        <v>195</v>
      </c>
      <c r="H4" s="489" t="s">
        <v>91</v>
      </c>
      <c r="I4" s="582" t="s">
        <v>100</v>
      </c>
      <c r="J4" s="544"/>
      <c r="K4" s="13"/>
      <c r="L4" s="13"/>
      <c r="M4" s="13"/>
    </row>
    <row r="5" spans="1:13" ht="31.5" customHeight="1">
      <c r="A5" s="511"/>
      <c r="B5" s="672"/>
      <c r="C5" s="11" t="s">
        <v>78</v>
      </c>
      <c r="D5" s="11" t="s">
        <v>79</v>
      </c>
      <c r="E5" s="11" t="s">
        <v>80</v>
      </c>
      <c r="F5" s="11" t="s">
        <v>293</v>
      </c>
      <c r="G5" s="11" t="s">
        <v>89</v>
      </c>
      <c r="H5" s="476"/>
      <c r="I5" s="583"/>
      <c r="J5" s="545"/>
      <c r="K5" s="13"/>
      <c r="L5" s="13"/>
      <c r="M5" s="13"/>
    </row>
    <row r="6" spans="1:13" ht="38.25" customHeight="1">
      <c r="A6" s="512"/>
      <c r="B6" s="673"/>
      <c r="C6" s="85" t="s">
        <v>84</v>
      </c>
      <c r="D6" s="85" t="s">
        <v>85</v>
      </c>
      <c r="E6" s="85" t="s">
        <v>90</v>
      </c>
      <c r="F6" s="85" t="s">
        <v>82</v>
      </c>
      <c r="G6" s="296" t="s">
        <v>87</v>
      </c>
      <c r="H6" s="264" t="s">
        <v>292</v>
      </c>
      <c r="I6" s="584"/>
      <c r="J6" s="546"/>
      <c r="K6" s="13"/>
      <c r="L6" s="13"/>
      <c r="M6" s="13"/>
    </row>
    <row r="7" spans="1:13" ht="15.95" customHeight="1">
      <c r="A7" s="741" t="s">
        <v>330</v>
      </c>
      <c r="B7" s="742"/>
      <c r="C7" s="235">
        <f>'2-8(cont)'!C7/'2-6(cont)'!C7</f>
        <v>2.860095766129032</v>
      </c>
      <c r="D7" s="236">
        <f>'2-8(cont)'!D7/'2-6(cont)'!D7</f>
        <v>2.7506053694659269</v>
      </c>
      <c r="E7" s="236">
        <f>'2-8(cont)'!E7/'2-6(cont)'!E7</f>
        <v>2.4336127040141164</v>
      </c>
      <c r="F7" s="236">
        <f>'2-8(cont)'!F7/'2-6(cont)'!F7</f>
        <v>1.80921184035636</v>
      </c>
      <c r="G7" s="236">
        <f>'2-8(cont)'!G7/'2-6(cont)'!G7</f>
        <v>2.0778721682847898</v>
      </c>
      <c r="H7" s="237">
        <f>'2-8(cont)'!H7/'2-6(cont)'!H7</f>
        <v>2.4576999226150247</v>
      </c>
      <c r="I7" s="743" t="s">
        <v>328</v>
      </c>
      <c r="J7" s="557"/>
      <c r="K7" s="13"/>
      <c r="L7" s="13"/>
      <c r="M7" s="13"/>
    </row>
    <row r="8" spans="1:13" ht="15.95" customHeight="1">
      <c r="A8" s="56"/>
      <c r="B8" s="134" t="s">
        <v>103</v>
      </c>
      <c r="C8" s="238">
        <f>'2-8(cont)'!C8/'2-6(cont)'!C8</f>
        <v>1.8123266563944527</v>
      </c>
      <c r="D8" s="229">
        <f>'2-8(cont)'!D8/'2-6(cont)'!D8</f>
        <v>2.488193936438269</v>
      </c>
      <c r="E8" s="229">
        <f>'2-8(cont)'!E8/'2-6(cont)'!E8</f>
        <v>2.2650088440328795</v>
      </c>
      <c r="F8" s="229">
        <f>'2-8(cont)'!F8/'2-6(cont)'!F8</f>
        <v>1.4766954579300078</v>
      </c>
      <c r="G8" s="229">
        <f>'2-8(cont)'!G8/'2-6(cont)'!G8</f>
        <v>1.8608438193930414</v>
      </c>
      <c r="H8" s="239">
        <f>'2-8(cont)'!H8/'2-6(cont)'!H8</f>
        <v>2.2197865826405661</v>
      </c>
      <c r="I8" s="385" t="s">
        <v>103</v>
      </c>
      <c r="J8" s="381"/>
      <c r="K8" s="13"/>
      <c r="L8" s="13"/>
      <c r="M8" s="13"/>
    </row>
    <row r="9" spans="1:13" ht="15.95" customHeight="1">
      <c r="A9" s="84"/>
      <c r="B9" s="134" t="s">
        <v>104</v>
      </c>
      <c r="C9" s="238">
        <f>'2-8(cont)'!C9/'2-6(cont)'!C9</f>
        <v>4.3079922027290456</v>
      </c>
      <c r="D9" s="229">
        <f>'2-8(cont)'!D9/'2-6(cont)'!D9</f>
        <v>2.9288796660928624</v>
      </c>
      <c r="E9" s="229">
        <f>'2-8(cont)'!E9/'2-6(cont)'!E9</f>
        <v>2.6938546007805777</v>
      </c>
      <c r="F9" s="229">
        <f>'2-8(cont)'!F9/'2-6(cont)'!F9</f>
        <v>2.0171343552750218</v>
      </c>
      <c r="G9" s="229">
        <f>'2-8(cont)'!G9/'2-6(cont)'!G9</f>
        <v>2.4711616571892767</v>
      </c>
      <c r="H9" s="239">
        <f>'2-8(cont)'!H9/'2-6(cont)'!H9</f>
        <v>2.5805873839742377</v>
      </c>
      <c r="I9" s="385" t="s">
        <v>104</v>
      </c>
      <c r="J9" s="381"/>
      <c r="K9" s="13"/>
      <c r="L9" s="13"/>
      <c r="M9" s="13"/>
    </row>
    <row r="10" spans="1:13" ht="15.95" customHeight="1">
      <c r="A10" s="84"/>
      <c r="B10" s="134" t="s">
        <v>105</v>
      </c>
      <c r="C10" s="238">
        <f>'2-8(cont)'!C10/'2-6(cont)'!C10</f>
        <v>2.6725278810408923</v>
      </c>
      <c r="D10" s="229">
        <f>'2-8(cont)'!D10/'2-6(cont)'!D10</f>
        <v>2.898832929629747</v>
      </c>
      <c r="E10" s="229">
        <f>'2-8(cont)'!E10/'2-6(cont)'!E10</f>
        <v>1.8934487112827749</v>
      </c>
      <c r="F10" s="229">
        <f>'2-8(cont)'!F10/'2-6(cont)'!F10</f>
        <v>2.286171574903971</v>
      </c>
      <c r="G10" s="229">
        <f>'2-8(cont)'!G10/'2-6(cont)'!G10</f>
        <v>2.0786516853932593</v>
      </c>
      <c r="H10" s="239">
        <f>'2-8(cont)'!H10/'2-6(cont)'!H10</f>
        <v>2.3815201430899187</v>
      </c>
      <c r="I10" s="385" t="s">
        <v>105</v>
      </c>
      <c r="J10" s="381"/>
      <c r="K10" s="13"/>
      <c r="L10" s="13"/>
      <c r="M10" s="13"/>
    </row>
    <row r="11" spans="1:13" ht="15.95" customHeight="1">
      <c r="A11" s="84"/>
      <c r="B11" s="134" t="s">
        <v>106</v>
      </c>
      <c r="C11" s="238">
        <f>'2-8(cont)'!C11/'2-6(cont)'!C11</f>
        <v>2.7511940946591396</v>
      </c>
      <c r="D11" s="229">
        <f>'2-8(cont)'!D11/'2-6(cont)'!D11</f>
        <v>2.7642155719103276</v>
      </c>
      <c r="E11" s="229">
        <f>'2-8(cont)'!E11/'2-6(cont)'!E11</f>
        <v>2.9903138941360896</v>
      </c>
      <c r="F11" s="229">
        <f>'2-8(cont)'!F11/'2-6(cont)'!F11</f>
        <v>1.7126328217237299</v>
      </c>
      <c r="G11" s="229">
        <f>'2-8(cont)'!G11/'2-6(cont)'!G11</f>
        <v>1.9059139784946233</v>
      </c>
      <c r="H11" s="239">
        <f>'2-8(cont)'!H11/'2-6(cont)'!H11</f>
        <v>2.6312813796114396</v>
      </c>
      <c r="I11" s="385" t="s">
        <v>106</v>
      </c>
      <c r="J11" s="381"/>
      <c r="K11" s="13"/>
      <c r="L11" s="13"/>
      <c r="M11" s="13"/>
    </row>
    <row r="12" spans="1:13" ht="15.95" customHeight="1">
      <c r="A12" s="737" t="s">
        <v>331</v>
      </c>
      <c r="B12" s="738"/>
      <c r="C12" s="238">
        <f>'2-8(cont)'!C12/'2-6(cont)'!C12</f>
        <v>3.4204545454545454</v>
      </c>
      <c r="D12" s="229">
        <f>'2-8(cont)'!D12/'2-6(cont)'!D12</f>
        <v>2.0023337222870485</v>
      </c>
      <c r="E12" s="229">
        <f>'2-8(cont)'!E12/'2-6(cont)'!E12</f>
        <v>2.2956204379562046</v>
      </c>
      <c r="F12" s="229">
        <f>'2-8(cont)'!F12/'2-6(cont)'!F12</f>
        <v>2.25</v>
      </c>
      <c r="G12" s="229">
        <f>'2-8(cont)'!G12/'2-6(cont)'!G12</f>
        <v>2.4444444444444446</v>
      </c>
      <c r="H12" s="239">
        <f>'2-8(cont)'!H12/'2-6(cont)'!H12</f>
        <v>1.5445397447153373</v>
      </c>
      <c r="I12" s="726" t="s">
        <v>327</v>
      </c>
      <c r="J12" s="727"/>
      <c r="K12" s="13"/>
      <c r="L12" s="13"/>
      <c r="M12" s="13"/>
    </row>
    <row r="13" spans="1:13" ht="15.95" customHeight="1">
      <c r="A13" s="4"/>
      <c r="B13" s="143" t="s">
        <v>103</v>
      </c>
      <c r="C13" s="240">
        <f>'2-8(cont)'!C13/'2-6(cont)'!C13</f>
        <v>3.0869565217391295</v>
      </c>
      <c r="D13" s="232">
        <f>'2-8(cont)'!D13/'2-6(cont)'!D13</f>
        <v>2.4364406779661012</v>
      </c>
      <c r="E13" s="232">
        <f>'2-8(cont)'!E13/'2-6(cont)'!E13</f>
        <v>1.4225352112676057</v>
      </c>
      <c r="F13" s="232">
        <f>'2-8(cont)'!F13/'2-6(cont)'!F13</f>
        <v>1</v>
      </c>
      <c r="G13" s="232">
        <f>'2-8(cont)'!G13/'2-6(cont)'!G13</f>
        <v>1</v>
      </c>
      <c r="H13" s="239">
        <f>'2-8(cont)'!H13/'2-6(cont)'!H13</f>
        <v>1.6598315635298426</v>
      </c>
      <c r="I13" s="391" t="s">
        <v>103</v>
      </c>
      <c r="J13" s="380"/>
      <c r="K13" s="13"/>
      <c r="L13" s="13"/>
      <c r="M13" s="13"/>
    </row>
    <row r="14" spans="1:13" ht="15.95" customHeight="1">
      <c r="A14" s="4"/>
      <c r="B14" s="143" t="s">
        <v>104</v>
      </c>
      <c r="C14" s="240">
        <f>'2-8(cont)'!C14/'2-6(cont)'!C14</f>
        <v>3.3333333333333335</v>
      </c>
      <c r="D14" s="232">
        <f>'2-8(cont)'!D14/'2-6(cont)'!D14</f>
        <v>1.8791390728476822</v>
      </c>
      <c r="E14" s="232">
        <f>'2-8(cont)'!E14/'2-6(cont)'!E14</f>
        <v>2.416666666666667</v>
      </c>
      <c r="F14" s="232">
        <v>0</v>
      </c>
      <c r="G14" s="232">
        <f>'2-8(cont)'!G14/'2-6(cont)'!G14</f>
        <v>2.1111111111111112</v>
      </c>
      <c r="H14" s="239">
        <f>'2-8(cont)'!H14/'2-6(cont)'!H14</f>
        <v>1.5513275019295083</v>
      </c>
      <c r="I14" s="391" t="s">
        <v>104</v>
      </c>
      <c r="J14" s="380"/>
      <c r="K14" s="13"/>
      <c r="L14" s="13"/>
      <c r="M14" s="13"/>
    </row>
    <row r="15" spans="1:13" ht="15.95" customHeight="1">
      <c r="A15" s="4"/>
      <c r="B15" s="143" t="s">
        <v>105</v>
      </c>
      <c r="C15" s="240">
        <f>'2-8(cont)'!C15/'2-6(cont)'!C15</f>
        <v>2.4047619047619047</v>
      </c>
      <c r="D15" s="232">
        <f>'2-8(cont)'!D15/'2-6(cont)'!D15</f>
        <v>2.371527777777779</v>
      </c>
      <c r="E15" s="232">
        <f>'2-8(cont)'!E15/'2-6(cont)'!E15</f>
        <v>5.2258064516129021</v>
      </c>
      <c r="F15" s="232">
        <f>'2-8(cont)'!F15/'2-6(cont)'!F15</f>
        <v>4</v>
      </c>
      <c r="G15" s="232">
        <f>'2-8(cont)'!G15/'2-6(cont)'!G15</f>
        <v>3.8571428571428577</v>
      </c>
      <c r="H15" s="239">
        <f>'2-8(cont)'!H15/'2-6(cont)'!H15</f>
        <v>1.5163043478260871</v>
      </c>
      <c r="I15" s="391" t="s">
        <v>105</v>
      </c>
      <c r="J15" s="380"/>
      <c r="K15" s="13"/>
      <c r="L15" s="13"/>
      <c r="M15" s="13"/>
    </row>
    <row r="16" spans="1:13" ht="15.95" customHeight="1">
      <c r="A16" s="49"/>
      <c r="B16" s="143" t="s">
        <v>106</v>
      </c>
      <c r="C16" s="240">
        <f>'2-8(cont)'!C16/'2-6(cont)'!C16</f>
        <v>6.4117647058823533</v>
      </c>
      <c r="D16" s="232">
        <f>'2-8(cont)'!D16/'2-6(cont)'!D16</f>
        <v>1.7730375426621174</v>
      </c>
      <c r="E16" s="232">
        <f>'2-8(cont)'!E16/'2-6(cont)'!E16</f>
        <v>1.9732142857142867</v>
      </c>
      <c r="F16" s="232">
        <f>'2-8(cont)'!F16/'2-6(cont)'!F16</f>
        <v>2.9999999999999991</v>
      </c>
      <c r="G16" s="232">
        <f>'2-8(cont)'!G16/'2-6(cont)'!G16</f>
        <v>2.1578947368421062</v>
      </c>
      <c r="H16" s="239">
        <f>'2-8(cont)'!H16/'2-6(cont)'!H16</f>
        <v>1.4919050787314263</v>
      </c>
      <c r="I16" s="391" t="s">
        <v>106</v>
      </c>
      <c r="J16" s="380"/>
      <c r="K16" s="13"/>
      <c r="L16" s="13"/>
      <c r="M16" s="13"/>
    </row>
    <row r="17" spans="1:13" ht="15.95" customHeight="1">
      <c r="A17" s="737" t="s">
        <v>332</v>
      </c>
      <c r="B17" s="738"/>
      <c r="C17" s="238">
        <f>'2-8(cont)'!C17/'2-6(cont)'!C17</f>
        <v>1.4183139534883722</v>
      </c>
      <c r="D17" s="229">
        <f>'2-8(cont)'!D17/'2-6(cont)'!D17</f>
        <v>3.1318081372676465</v>
      </c>
      <c r="E17" s="229">
        <f>'2-8(cont)'!E17/'2-6(cont)'!E17</f>
        <v>1.17456279809221</v>
      </c>
      <c r="F17" s="229">
        <f>'2-8(cont)'!F17/'2-6(cont)'!F17</f>
        <v>2.1557894736842105</v>
      </c>
      <c r="G17" s="229">
        <f>'2-8(cont)'!G17/'2-6(cont)'!G17</f>
        <v>1.5814061054579094</v>
      </c>
      <c r="H17" s="239">
        <f>'2-8(cont)'!H17/'2-6(cont)'!H17</f>
        <v>2.6571407900448558</v>
      </c>
      <c r="I17" s="726" t="s">
        <v>323</v>
      </c>
      <c r="J17" s="727"/>
      <c r="K17" s="13"/>
      <c r="L17" s="13"/>
      <c r="M17" s="13"/>
    </row>
    <row r="18" spans="1:13" ht="15.95" customHeight="1">
      <c r="A18" s="4"/>
      <c r="B18" s="143" t="s">
        <v>103</v>
      </c>
      <c r="C18" s="240">
        <f>'2-8(cont)'!C18/'2-6(cont)'!C18</f>
        <v>1.1574158325750683</v>
      </c>
      <c r="D18" s="232">
        <f>'2-8(cont)'!D18/'2-6(cont)'!D18</f>
        <v>2.5717446270543611</v>
      </c>
      <c r="E18" s="232">
        <f>'2-8(cont)'!E18/'2-6(cont)'!E18</f>
        <v>1</v>
      </c>
      <c r="F18" s="232">
        <f>'2-8(cont)'!F18/'2-6(cont)'!F18</f>
        <v>1.3503184713375802</v>
      </c>
      <c r="G18" s="232">
        <f>'2-8(cont)'!G18/'2-6(cont)'!G18</f>
        <v>1.3296158612143745</v>
      </c>
      <c r="H18" s="239">
        <f>'2-8(cont)'!H18/'2-6(cont)'!H18</f>
        <v>2.4563037249283672</v>
      </c>
      <c r="I18" s="391" t="s">
        <v>103</v>
      </c>
      <c r="J18" s="380"/>
      <c r="K18" s="13"/>
      <c r="L18" s="13"/>
      <c r="M18" s="13"/>
    </row>
    <row r="19" spans="1:13" ht="15.95" customHeight="1">
      <c r="A19" s="4"/>
      <c r="B19" s="143" t="s">
        <v>104</v>
      </c>
      <c r="C19" s="240">
        <f>'2-8(cont)'!C19/'2-6(cont)'!C19</f>
        <v>1.8333333333333337</v>
      </c>
      <c r="D19" s="232">
        <f>'2-8(cont)'!D19/'2-6(cont)'!D19</f>
        <v>3.2125245472398016</v>
      </c>
      <c r="E19" s="232">
        <f>'2-8(cont)'!E19/'2-6(cont)'!E19</f>
        <v>1</v>
      </c>
      <c r="F19" s="232">
        <f>'2-8(cont)'!F19/'2-6(cont)'!F19</f>
        <v>1.9983660130718954</v>
      </c>
      <c r="G19" s="232">
        <f>'2-8(cont)'!G19/'2-6(cont)'!G19</f>
        <v>3.7663043478260883</v>
      </c>
      <c r="H19" s="239">
        <f>'2-8(cont)'!H19/'2-6(cont)'!H19</f>
        <v>2.8120024494794857</v>
      </c>
      <c r="I19" s="391" t="s">
        <v>104</v>
      </c>
      <c r="J19" s="380"/>
      <c r="K19" s="13"/>
      <c r="L19" s="13"/>
      <c r="M19" s="13"/>
    </row>
    <row r="20" spans="1:13" ht="15.95" customHeight="1">
      <c r="A20" s="4"/>
      <c r="B20" s="143" t="s">
        <v>105</v>
      </c>
      <c r="C20" s="240">
        <f>'2-8(cont)'!C20/'2-6(cont)'!C20</f>
        <v>1.8359872611464969</v>
      </c>
      <c r="D20" s="232">
        <f>'2-8(cont)'!D20/'2-6(cont)'!D20</f>
        <v>3.69359410430839</v>
      </c>
      <c r="E20" s="232">
        <f>'2-8(cont)'!E20/'2-6(cont)'!E20</f>
        <v>1.0267515923566881</v>
      </c>
      <c r="F20" s="232">
        <f>'2-8(cont)'!F20/'2-6(cont)'!F20</f>
        <v>2.0155038759689927</v>
      </c>
      <c r="G20" s="232">
        <f>'2-8(cont)'!G20/'2-6(cont)'!G20</f>
        <v>1.3978494623655908</v>
      </c>
      <c r="H20" s="239">
        <f>'2-8(cont)'!H20/'2-6(cont)'!H20</f>
        <v>2.7489335482036217</v>
      </c>
      <c r="I20" s="391" t="s">
        <v>105</v>
      </c>
      <c r="J20" s="380"/>
      <c r="K20" s="260"/>
      <c r="L20" s="260"/>
      <c r="M20" s="13"/>
    </row>
    <row r="21" spans="1:13" ht="15.95" customHeight="1">
      <c r="A21" s="49"/>
      <c r="B21" s="143" t="s">
        <v>106</v>
      </c>
      <c r="C21" s="240">
        <f>'2-8(cont)'!C21/'2-6(cont)'!C21</f>
        <v>1.3535988819007685</v>
      </c>
      <c r="D21" s="232">
        <f>'2-8(cont)'!D21/'2-6(cont)'!D21</f>
        <v>2.9907565069326192</v>
      </c>
      <c r="E21" s="232">
        <f>'2-8(cont)'!E21/'2-6(cont)'!E21</f>
        <v>1.5840707964601777</v>
      </c>
      <c r="F21" s="232">
        <f>'2-8(cont)'!F21/'2-6(cont)'!F21</f>
        <v>6.7884615384615383</v>
      </c>
      <c r="G21" s="232">
        <f>'2-8(cont)'!G21/'2-6(cont)'!G21</f>
        <v>1.4288461538461532</v>
      </c>
      <c r="H21" s="239">
        <f>'2-8(cont)'!H21/'2-6(cont)'!H21</f>
        <v>2.5791724311407376</v>
      </c>
      <c r="I21" s="391" t="s">
        <v>106</v>
      </c>
      <c r="J21" s="380"/>
      <c r="K21" s="13"/>
      <c r="L21" s="13"/>
      <c r="M21" s="13"/>
    </row>
    <row r="22" spans="1:13" ht="15.95" customHeight="1">
      <c r="A22" s="720" t="s">
        <v>333</v>
      </c>
      <c r="B22" s="721"/>
      <c r="C22" s="238">
        <f>'2-8(cont)'!C22/'2-6(cont)'!C22</f>
        <v>3.0417350100236935</v>
      </c>
      <c r="D22" s="229">
        <f>'2-8(cont)'!D22/'2-6(cont)'!D22</f>
        <v>2.4947087742688119</v>
      </c>
      <c r="E22" s="229">
        <f>'2-8(cont)'!E22/'2-6(cont)'!E22</f>
        <v>2.5848955983098816</v>
      </c>
      <c r="F22" s="229">
        <f>'2-8(cont)'!F22/'2-6(cont)'!F22</f>
        <v>2.0658281238231528</v>
      </c>
      <c r="G22" s="229">
        <f>'2-8(cont)'!G22/'2-6(cont)'!G22</f>
        <v>2.4586288416075659</v>
      </c>
      <c r="H22" s="239">
        <f>'2-8(cont)'!H22/'2-6(cont)'!H22</f>
        <v>2.3453046311304342</v>
      </c>
      <c r="I22" s="559" t="s">
        <v>199</v>
      </c>
      <c r="J22" s="560"/>
    </row>
    <row r="23" spans="1:13" ht="15.95" customHeight="1">
      <c r="A23" s="4"/>
      <c r="B23" s="143" t="s">
        <v>103</v>
      </c>
      <c r="C23" s="240">
        <f>'2-8(cont)'!C23/'2-6(cont)'!C23</f>
        <v>1.8272519954389963</v>
      </c>
      <c r="D23" s="232">
        <f>'2-8(cont)'!D23/'2-6(cont)'!D23</f>
        <v>2.0450745366639826</v>
      </c>
      <c r="E23" s="232">
        <f>'2-8(cont)'!E23/'2-6(cont)'!E23</f>
        <v>1.8815872614684686</v>
      </c>
      <c r="F23" s="232">
        <f>'2-8(cont)'!F23/'2-6(cont)'!F23</f>
        <v>2.1006493506493507</v>
      </c>
      <c r="G23" s="232">
        <f>'2-8(cont)'!G23/'2-6(cont)'!G23</f>
        <v>2.14</v>
      </c>
      <c r="H23" s="239">
        <f>'2-8(cont)'!H23/'2-6(cont)'!H23</f>
        <v>1.9253852903225812</v>
      </c>
      <c r="I23" s="391" t="s">
        <v>103</v>
      </c>
      <c r="J23" s="380"/>
    </row>
    <row r="24" spans="1:13" ht="15.95" customHeight="1">
      <c r="A24" s="4"/>
      <c r="B24" s="143" t="s">
        <v>104</v>
      </c>
      <c r="C24" s="240">
        <f>'2-8(cont)'!C24/'2-6(cont)'!C24</f>
        <v>5.0390788555478032</v>
      </c>
      <c r="D24" s="232">
        <f>'2-8(cont)'!D24/'2-6(cont)'!D24</f>
        <v>2.6020593894638306</v>
      </c>
      <c r="E24" s="232">
        <f>'2-8(cont)'!E24/'2-6(cont)'!E24</f>
        <v>2.6344814950531337</v>
      </c>
      <c r="F24" s="232">
        <f>'2-8(cont)'!F24/'2-6(cont)'!F24</f>
        <v>1.9770931279383812</v>
      </c>
      <c r="G24" s="232">
        <f>'2-8(cont)'!G24/'2-6(cont)'!G24</f>
        <v>2.4267912772585674</v>
      </c>
      <c r="H24" s="239">
        <f>'2-8(cont)'!H24/'2-6(cont)'!H24</f>
        <v>2.384822100397721</v>
      </c>
      <c r="I24" s="391" t="s">
        <v>104</v>
      </c>
      <c r="J24" s="380"/>
    </row>
    <row r="25" spans="1:13" ht="15.95" customHeight="1">
      <c r="A25" s="4"/>
      <c r="B25" s="143" t="s">
        <v>105</v>
      </c>
      <c r="C25" s="240">
        <f>'2-8(cont)'!C25/'2-6(cont)'!C25</f>
        <v>2.5251028806584372</v>
      </c>
      <c r="D25" s="232">
        <f>'2-8(cont)'!D25/'2-6(cont)'!D25</f>
        <v>2.6719402329158428</v>
      </c>
      <c r="E25" s="232">
        <f>'2-8(cont)'!E25/'2-6(cont)'!E25</f>
        <v>2.7186544342507619</v>
      </c>
      <c r="F25" s="232">
        <f>'2-8(cont)'!F25/'2-6(cont)'!F25</f>
        <v>2.2504520795660055</v>
      </c>
      <c r="G25" s="232">
        <f>'2-8(cont)'!G25/'2-6(cont)'!G25</f>
        <v>2.7424593967517432</v>
      </c>
      <c r="H25" s="239">
        <f>'2-8(cont)'!H25/'2-6(cont)'!H25</f>
        <v>2.5139699320381683</v>
      </c>
      <c r="I25" s="391" t="s">
        <v>105</v>
      </c>
      <c r="J25" s="380"/>
    </row>
    <row r="26" spans="1:13" ht="15.95" customHeight="1">
      <c r="A26" s="49"/>
      <c r="B26" s="143" t="s">
        <v>106</v>
      </c>
      <c r="C26" s="240">
        <f>'2-8(cont)'!C26/'2-6(cont)'!C26</f>
        <v>2.9456221198156722</v>
      </c>
      <c r="D26" s="232">
        <f>'2-8(cont)'!D26/'2-6(cont)'!D26</f>
        <v>2.7253477268009139</v>
      </c>
      <c r="E26" s="232">
        <f>'2-8(cont)'!E26/'2-6(cont)'!E26</f>
        <v>3.2845299777942256</v>
      </c>
      <c r="F26" s="232">
        <f>'2-8(cont)'!F26/'2-6(cont)'!F26</f>
        <v>2.5863999999999994</v>
      </c>
      <c r="G26" s="232">
        <f>'2-8(cont)'!G26/'2-6(cont)'!G26</f>
        <v>2.3432835820895521</v>
      </c>
      <c r="H26" s="239">
        <f>'2-8(cont)'!H26/'2-6(cont)'!H26</f>
        <v>2.7629735214534215</v>
      </c>
      <c r="I26" s="391" t="s">
        <v>106</v>
      </c>
      <c r="J26" s="380"/>
    </row>
    <row r="27" spans="1:13" ht="15.95" customHeight="1">
      <c r="A27" s="720" t="s">
        <v>334</v>
      </c>
      <c r="B27" s="721"/>
      <c r="C27" s="238">
        <f>'2-8(cont)'!C27/'2-6(cont)'!C27</f>
        <v>3.6691403834260963</v>
      </c>
      <c r="D27" s="229">
        <f>'2-8(cont)'!D27/'2-6(cont)'!D27</f>
        <v>2.9350938673341691</v>
      </c>
      <c r="E27" s="229">
        <f>'2-8(cont)'!E27/'2-6(cont)'!E27</f>
        <v>2.438239632284843</v>
      </c>
      <c r="F27" s="229">
        <f>'2-8(cont)'!F27/'2-6(cont)'!F27</f>
        <v>1.5328467153284668</v>
      </c>
      <c r="G27" s="229">
        <f>'2-8(cont)'!G27/'2-6(cont)'!G27</f>
        <v>2.430290872617852</v>
      </c>
      <c r="H27" s="239">
        <f>'2-8(cont)'!H27/'2-6(cont)'!H27</f>
        <v>2.5298937663214374</v>
      </c>
      <c r="I27" s="726" t="s">
        <v>326</v>
      </c>
      <c r="J27" s="727"/>
    </row>
    <row r="28" spans="1:13" ht="15.95" customHeight="1">
      <c r="A28" s="4"/>
      <c r="B28" s="143" t="s">
        <v>103</v>
      </c>
      <c r="C28" s="240">
        <f>'2-8(cont)'!C28/'2-6(cont)'!C28</f>
        <v>3.6212534059945476</v>
      </c>
      <c r="D28" s="232">
        <f>'2-8(cont)'!D28/'2-6(cont)'!D28</f>
        <v>2.831173899469249</v>
      </c>
      <c r="E28" s="232">
        <f>'2-8(cont)'!E28/'2-6(cont)'!E28</f>
        <v>2.6692708333333353</v>
      </c>
      <c r="F28" s="232">
        <f>'2-8(cont)'!F28/'2-6(cont)'!F28</f>
        <v>1.3780184659090913</v>
      </c>
      <c r="G28" s="232">
        <f>'2-8(cont)'!G28/'2-6(cont)'!G28</f>
        <v>2.8526315789473662</v>
      </c>
      <c r="H28" s="239">
        <f>'2-8(cont)'!H28/'2-6(cont)'!H28</f>
        <v>2.4832752301778864</v>
      </c>
      <c r="I28" s="391" t="s">
        <v>103</v>
      </c>
      <c r="J28" s="380"/>
    </row>
    <row r="29" spans="1:13" ht="15.95" customHeight="1">
      <c r="A29" s="4"/>
      <c r="B29" s="143" t="s">
        <v>104</v>
      </c>
      <c r="C29" s="240">
        <f>'2-8(cont)'!C29/'2-6(cont)'!C29</f>
        <v>4.0636565507031834</v>
      </c>
      <c r="D29" s="232">
        <f>'2-8(cont)'!D29/'2-6(cont)'!D29</f>
        <v>3.265480709308255</v>
      </c>
      <c r="E29" s="232">
        <f>'2-8(cont)'!E29/'2-6(cont)'!E29</f>
        <v>2.8456748943740262</v>
      </c>
      <c r="F29" s="232">
        <f>'2-8(cont)'!F29/'2-6(cont)'!F29</f>
        <v>2.8731808731808708</v>
      </c>
      <c r="G29" s="232">
        <f>'2-8(cont)'!G29/'2-6(cont)'!G29</f>
        <v>1.9411764705882342</v>
      </c>
      <c r="H29" s="239">
        <f>'2-8(cont)'!H29/'2-6(cont)'!H29</f>
        <v>2.7843339550017858</v>
      </c>
      <c r="I29" s="391" t="s">
        <v>104</v>
      </c>
      <c r="J29" s="380"/>
    </row>
    <row r="30" spans="1:13" ht="15.95" customHeight="1">
      <c r="A30" s="4"/>
      <c r="B30" s="143" t="s">
        <v>105</v>
      </c>
      <c r="C30" s="240">
        <f>'2-8(cont)'!C30/'2-6(cont)'!C30</f>
        <v>3.3389199255121049</v>
      </c>
      <c r="D30" s="232">
        <f>'2-8(cont)'!D30/'2-6(cont)'!D30</f>
        <v>2.9343470740847524</v>
      </c>
      <c r="E30" s="232">
        <f>'2-8(cont)'!E30/'2-6(cont)'!E30</f>
        <v>1.7577796082738426</v>
      </c>
      <c r="F30" s="232">
        <f>'2-8(cont)'!F30/'2-6(cont)'!F30</f>
        <v>2.5674740484429064</v>
      </c>
      <c r="G30" s="232">
        <f>'2-8(cont)'!G30/'2-6(cont)'!G30</f>
        <v>2.7181208053691277</v>
      </c>
      <c r="H30" s="239">
        <f>'2-8(cont)'!H30/'2-6(cont)'!H30</f>
        <v>2.21438740957365</v>
      </c>
      <c r="I30" s="391" t="s">
        <v>105</v>
      </c>
      <c r="J30" s="380"/>
    </row>
    <row r="31" spans="1:13" ht="15.95" customHeight="1">
      <c r="A31" s="50"/>
      <c r="B31" s="143" t="s">
        <v>106</v>
      </c>
      <c r="C31" s="240">
        <f>'2-8(cont)'!C31/'2-6(cont)'!C31</f>
        <v>3.5910636231180155</v>
      </c>
      <c r="D31" s="232">
        <f>'2-8(cont)'!D31/'2-6(cont)'!D31</f>
        <v>2.7962547804299098</v>
      </c>
      <c r="E31" s="232">
        <f>'2-8(cont)'!E31/'2-6(cont)'!E31</f>
        <v>2.9536625321787997</v>
      </c>
      <c r="F31" s="232">
        <f>'2-8(cont)'!F31/'2-6(cont)'!F31</f>
        <v>1.5228320067029737</v>
      </c>
      <c r="G31" s="232">
        <f>'2-8(cont)'!G31/'2-6(cont)'!G31</f>
        <v>2.212765957446809</v>
      </c>
      <c r="H31" s="239">
        <f>'2-8(cont)'!H31/'2-6(cont)'!H31</f>
        <v>2.6223691493021803</v>
      </c>
      <c r="I31" s="391" t="s">
        <v>106</v>
      </c>
      <c r="J31" s="380"/>
    </row>
    <row r="32" spans="1:13" ht="15.95" customHeight="1">
      <c r="A32" s="739" t="s">
        <v>329</v>
      </c>
      <c r="B32" s="740"/>
      <c r="C32" s="238">
        <f>'2-8(cont)'!C32/'2-6(cont)'!C32</f>
        <v>2.3636363636363638</v>
      </c>
      <c r="D32" s="229">
        <f>'2-8(cont)'!D32/'2-6(cont)'!D32</f>
        <v>2.1721470019342362</v>
      </c>
      <c r="E32" s="229">
        <f>'2-8(cont)'!E32/'2-6(cont)'!E32</f>
        <v>3.3409090909090895</v>
      </c>
      <c r="F32" s="229">
        <f>'2-8(cont)'!F32/'2-6(cont)'!F32</f>
        <v>2.0465116279069773</v>
      </c>
      <c r="G32" s="229">
        <f>'2-8(cont)'!G32/'2-6(cont)'!G32</f>
        <v>3.2105263157894743</v>
      </c>
      <c r="H32" s="239">
        <f>'2-8(cont)'!H32/'2-6(cont)'!H32</f>
        <v>2.9340515834149525</v>
      </c>
      <c r="I32" s="559" t="s">
        <v>201</v>
      </c>
      <c r="J32" s="560"/>
    </row>
    <row r="33" spans="1:10" ht="15.95" customHeight="1">
      <c r="A33" s="50"/>
      <c r="B33" s="143" t="s">
        <v>103</v>
      </c>
      <c r="C33" s="240">
        <f>'2-8(cont)'!C33/'2-6(cont)'!C33</f>
        <v>2</v>
      </c>
      <c r="D33" s="232">
        <f>'2-8(cont)'!D33/'2-6(cont)'!D33</f>
        <v>1.7590361445783138</v>
      </c>
      <c r="E33" s="232">
        <f>'2-8(cont)'!E33/'2-6(cont)'!E33</f>
        <v>1.25</v>
      </c>
      <c r="F33" s="232">
        <v>0</v>
      </c>
      <c r="G33" s="232">
        <f>'2-8(cont)'!G33/'2-6(cont)'!G33</f>
        <v>2.6923076923076925</v>
      </c>
      <c r="H33" s="239">
        <f>'2-8(cont)'!H33/'2-6(cont)'!H33</f>
        <v>2.1355349500713272</v>
      </c>
      <c r="I33" s="391" t="s">
        <v>103</v>
      </c>
      <c r="J33" s="380"/>
    </row>
    <row r="34" spans="1:10" ht="15.95" customHeight="1">
      <c r="A34" s="4"/>
      <c r="B34" s="143" t="s">
        <v>104</v>
      </c>
      <c r="C34" s="240">
        <f>'2-8(cont)'!C34/'2-6(cont)'!C34</f>
        <v>2</v>
      </c>
      <c r="D34" s="232">
        <f>'2-8(cont)'!D34/'2-6(cont)'!D34</f>
        <v>1.9794117647058824</v>
      </c>
      <c r="E34" s="232">
        <f>'2-8(cont)'!E34/'2-6(cont)'!E34</f>
        <v>1</v>
      </c>
      <c r="F34" s="232">
        <v>0</v>
      </c>
      <c r="G34" s="232">
        <f>'2-8(cont)'!G34/'2-6(cont)'!G34</f>
        <v>2.0909090909090908</v>
      </c>
      <c r="H34" s="239">
        <f>'2-8(cont)'!H34/'2-6(cont)'!H34</f>
        <v>2.1831142410015651</v>
      </c>
      <c r="I34" s="391" t="s">
        <v>104</v>
      </c>
      <c r="J34" s="380"/>
    </row>
    <row r="35" spans="1:10" ht="15.95" customHeight="1">
      <c r="A35" s="4"/>
      <c r="B35" s="143" t="s">
        <v>105</v>
      </c>
      <c r="C35" s="240">
        <v>0</v>
      </c>
      <c r="D35" s="232">
        <f>'2-8(cont)'!D35/'2-6(cont)'!D35</f>
        <v>2.7927927927927922</v>
      </c>
      <c r="E35" s="232">
        <f>'2-8(cont)'!E35/'2-6(cont)'!E35</f>
        <v>6.7142857142857117</v>
      </c>
      <c r="F35" s="232">
        <f>'2-8(cont)'!F35/'2-6(cont)'!F35</f>
        <v>2.0540540540540544</v>
      </c>
      <c r="G35" s="232">
        <f>'2-8(cont)'!G35/'2-6(cont)'!G35</f>
        <v>8.25</v>
      </c>
      <c r="H35" s="239">
        <f>'2-8(cont)'!H35/'2-6(cont)'!H35</f>
        <v>2.6715033407572384</v>
      </c>
      <c r="I35" s="391" t="s">
        <v>105</v>
      </c>
      <c r="J35" s="380"/>
    </row>
    <row r="36" spans="1:10" ht="15.75" customHeight="1">
      <c r="A36" s="58"/>
      <c r="B36" s="345" t="s">
        <v>106</v>
      </c>
      <c r="C36" s="242">
        <f>'2-8(cont)'!C36/'2-6(cont)'!C36</f>
        <v>2.5714285714285721</v>
      </c>
      <c r="D36" s="243">
        <f>'2-8(cont)'!D36/'2-6(cont)'!D36</f>
        <v>2.0045977011494247</v>
      </c>
      <c r="E36" s="243">
        <f>'2-8(cont)'!E36/'2-6(cont)'!E36</f>
        <v>4.3333333333333295</v>
      </c>
      <c r="F36" s="243">
        <f>'2-8(cont)'!F36/'2-6(cont)'!F36</f>
        <v>2.0000000000000004</v>
      </c>
      <c r="G36" s="243">
        <f>'2-8(cont)'!G36/'2-6(cont)'!G36</f>
        <v>2.5714285714285738</v>
      </c>
      <c r="H36" s="355">
        <f>'2-8(cont)'!H36/'2-6(cont)'!H36</f>
        <v>4.4800000000000004</v>
      </c>
      <c r="I36" s="392" t="s">
        <v>106</v>
      </c>
      <c r="J36" s="344"/>
    </row>
  </sheetData>
  <mergeCells count="18">
    <mergeCell ref="A7:B7"/>
    <mergeCell ref="I7:J7"/>
    <mergeCell ref="A1:J1"/>
    <mergeCell ref="A2:J2"/>
    <mergeCell ref="I4:J6"/>
    <mergeCell ref="A4:B6"/>
    <mergeCell ref="C4:F4"/>
    <mergeCell ref="H4:H5"/>
    <mergeCell ref="I27:J27"/>
    <mergeCell ref="I22:J22"/>
    <mergeCell ref="I12:J12"/>
    <mergeCell ref="I32:J32"/>
    <mergeCell ref="A22:B22"/>
    <mergeCell ref="A17:B17"/>
    <mergeCell ref="A12:B12"/>
    <mergeCell ref="A32:B32"/>
    <mergeCell ref="I17:J17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Hotel Activities in the Palestinian Territory (Annual Bulletin, 2011)&amp;R&amp;1&amp;K00+000ء&amp;8&amp;K01+000PCBS: النشاط الفندقي في الأراضي الفلسطينية (النشرة السنوية، 2011)</oddHeader>
    <oddFooter>&amp;C58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25</vt:i4>
      </vt:variant>
    </vt:vector>
  </HeadingPairs>
  <TitlesOfParts>
    <vt:vector size="49" baseType="lpstr">
      <vt:lpstr>tab1-1</vt:lpstr>
      <vt:lpstr>tab1-2</vt:lpstr>
      <vt:lpstr>tab1-3</vt:lpstr>
      <vt:lpstr>1-4</vt:lpstr>
      <vt:lpstr>tab1-5</vt:lpstr>
      <vt:lpstr>tab1-6</vt:lpstr>
      <vt:lpstr>tab1-7</vt:lpstr>
      <vt:lpstr>tab1-8</vt:lpstr>
      <vt:lpstr>tab2-1</vt:lpstr>
      <vt:lpstr>tab2-1(cont)</vt:lpstr>
      <vt:lpstr>tab2-2 </vt:lpstr>
      <vt:lpstr>3-2</vt:lpstr>
      <vt:lpstr>2-4</vt:lpstr>
      <vt:lpstr>2-5</vt:lpstr>
      <vt:lpstr>2-6</vt:lpstr>
      <vt:lpstr>2-6(cont)</vt:lpstr>
      <vt:lpstr>2-7</vt:lpstr>
      <vt:lpstr>2-7(cont)</vt:lpstr>
      <vt:lpstr>2-8</vt:lpstr>
      <vt:lpstr>2-8(cont)</vt:lpstr>
      <vt:lpstr>2-9</vt:lpstr>
      <vt:lpstr>2-9(cont)</vt:lpstr>
      <vt:lpstr>2-10</vt:lpstr>
      <vt:lpstr>2-10(cont)</vt:lpstr>
      <vt:lpstr>'2-8'!OLE_LINK16</vt:lpstr>
      <vt:lpstr>'2-8'!OLE_LINK7</vt:lpstr>
      <vt:lpstr>'tab1-8'!OLE_LINK8</vt:lpstr>
      <vt:lpstr>'1-4'!Print_Area</vt:lpstr>
      <vt:lpstr>'2-10'!Print_Area</vt:lpstr>
      <vt:lpstr>'2-10(cont)'!Print_Area</vt:lpstr>
      <vt:lpstr>'2-4'!Print_Area</vt:lpstr>
      <vt:lpstr>'2-5'!Print_Area</vt:lpstr>
      <vt:lpstr>'2-6'!Print_Area</vt:lpstr>
      <vt:lpstr>'2-6(cont)'!Print_Area</vt:lpstr>
      <vt:lpstr>'2-7'!Print_Area</vt:lpstr>
      <vt:lpstr>'2-7(cont)'!Print_Area</vt:lpstr>
      <vt:lpstr>'2-8(cont)'!Print_Area</vt:lpstr>
      <vt:lpstr>'2-9'!Print_Area</vt:lpstr>
      <vt:lpstr>'2-9(cont)'!Print_Area</vt:lpstr>
      <vt:lpstr>'3-2'!Print_Area</vt:lpstr>
      <vt:lpstr>'tab1-1'!Print_Area</vt:lpstr>
      <vt:lpstr>'tab1-2'!Print_Area</vt:lpstr>
      <vt:lpstr>'tab1-3'!Print_Area</vt:lpstr>
      <vt:lpstr>'tab1-5'!Print_Area</vt:lpstr>
      <vt:lpstr>'tab1-6'!Print_Area</vt:lpstr>
      <vt:lpstr>'tab1-8'!Print_Area</vt:lpstr>
      <vt:lpstr>'tab2-1'!Print_Area</vt:lpstr>
      <vt:lpstr>'tab2-1(cont)'!Print_Area</vt:lpstr>
      <vt:lpstr>'tab2-2 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ialrifai</cp:lastModifiedBy>
  <cp:lastPrinted>2012-04-18T05:49:21Z</cp:lastPrinted>
  <dcterms:created xsi:type="dcterms:W3CDTF">2011-07-04T10:36:14Z</dcterms:created>
  <dcterms:modified xsi:type="dcterms:W3CDTF">2012-04-18T06:07:13Z</dcterms:modified>
</cp:coreProperties>
</file>