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Sheet9!$A$1:$O$80</definedName>
    <definedName name="_xlnm.Print_Titles" localSheetId="0">Sheet9!$28:$34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<sst xmlns="http://schemas.openxmlformats.org/spreadsheetml/2006/main" count="359" uniqueCount="108">
  <si>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</si>
  <si>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</si>
  <si>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</si>
  <si>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</si>
  <si>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</si>
  <si>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</si>
  <si>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</si>
  <si>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</si>
  <si>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</si>
  <si>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</si>
  <si>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</si>
  <si>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</si>
  <si>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</si>
  <si>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</si>
  <si>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</si>
  <si>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</si>
  <si>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</si>
  <si>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</si>
  <si>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</si>
  <si>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</si>
  <si>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</si>
  <si>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</si>
  <si>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</si>
  <si>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</si>
  <si>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</si>
  <si>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</si>
  <si>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</si>
  <si>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</si>
  <si>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</si>
  <si>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</si>
  <si>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</si>
  <si>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</si>
  <si>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</si>
  <si>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</si>
  <si>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</si>
  <si>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</si>
  <si>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</si>
  <si>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</si>
  <si>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</si>
  <si>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</si>
  <si>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</si>
  <si>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</si>
  <si>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</si>
  <si>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</si>
  <si>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</si>
  <si>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</si>
  <si>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</si>
  <si>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</si>
  <si>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</si>
  <si>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</si>
  <si>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</si>
  <si>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</si>
  <si>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</si>
  <si>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</si>
  <si>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</si>
  <si>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</si>
  <si>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</si>
  <si>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</si>
  <si>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</si>
  <si>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</si>
  <si>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</si>
  <si>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</si>
  <si>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</si>
  <si>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</si>
  <si>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</si>
  <si>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</si>
  <si>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</si>
  <si>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</si>
  <si>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Ramallah and Al-Bireh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</si>
  <si>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</si>
  <si>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</si>
  <si>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</si>
  <si>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</si>
  <si>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</si>
  <si>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</si>
  <si>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</si>
  <si>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</si>
  <si>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</si>
  <si>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</si>
  <si>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</si>
  <si>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</si>
  <si>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</si>
  <si>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</si>
  <si>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</si>
  <si>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</si>
  <si>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</si>
  <si>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</si>
  <si>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</si>
  <si>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</si>
  <si>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</si>
  <si>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</si>
  <si>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</si>
  <si>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</si>
  <si>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</si>
  <si>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المساحات المرخصة (الف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</si>
  <si>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</si>
  <si>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</si>
  <si>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</si>
  <si>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</si>
  <si>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</si>
  <si>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 xml:space="preserve"> جدول 11: رخص الأبنية الصادرة في الأراضي الفلسطينية للأبنية غير السكنية حسب استخدام المبنى والمحافظة، الربع الرابع 2011     </t>
  </si>
  <si>
    <t xml:space="preserve">Table 11: Building Licenses Issued in the Palestinian Terrotiry for Non-Residential Buildings by Utilization and Governorate, Fourth Quarter 2011 </t>
  </si>
  <si>
    <t xml:space="preserve"> جدول 11 (تابع): رخص الأبنية الصادرة في الأراضي الفلسطينية للأبنية غير السكنية حسب استخدام المبنى و المحافظة، الربع الرابع 2011     </t>
  </si>
  <si>
    <t xml:space="preserve">Table 11 (Cont.): Building Licenses Issued in the Palestinian Terrotiry for Non-Residential Buildings by Utilization and Governorate, Fourth Quarter 2011 </t>
  </si>
  <si>
    <t>شمال غزة</t>
  </si>
  <si>
    <t xml:space="preserve">   North Gaza</t>
  </si>
  <si>
    <t xml:space="preserve">   غزة</t>
  </si>
  <si>
    <t xml:space="preserve">   Gaza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</si>
</sst>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2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color indexed="10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2" fontId="3" fillId="0" borderId="3" xfId="0" applyNumberFormat="1" applyFont="1" applyBorder="1"/>
    <xf numFmtId="2" fontId="2" fillId="0" borderId="8" xfId="0" applyNumberFormat="1" applyFont="1" applyBorder="1" applyAlignment="1">
      <alignment horizontal="center"/>
    </xf>
    <xf numFmtId="2" fontId="3" fillId="0" borderId="6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2" fontId="6" fillId="0" borderId="1" xfId="0" applyNumberFormat="1" applyFont="1" applyBorder="1"/>
    <xf numFmtId="2" fontId="7" fillId="0" borderId="9" xfId="0" applyNumberFormat="1" applyFont="1" applyBorder="1" applyAlignment="1">
      <alignment horizontal="center"/>
    </xf>
    <xf numFmtId="2" fontId="6" fillId="0" borderId="4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5" xfId="0" applyFont="1" applyBorder="1" applyAlignment="1"/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7" fillId="0" borderId="4" xfId="0" applyFont="1" applyBorder="1" applyAlignment="1"/>
    <xf numFmtId="0" fontId="6" fillId="0" borderId="7" xfId="0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" fontId="12" fillId="0" borderId="7" xfId="0" applyNumberFormat="1" applyFont="1" applyBorder="1"/>
    <xf numFmtId="2" fontId="12" fillId="0" borderId="2" xfId="0" applyNumberFormat="1" applyFont="1" applyBorder="1" applyAlignment="1">
      <alignment horizontal="center"/>
    </xf>
    <xf numFmtId="2" fontId="12" fillId="0" borderId="7" xfId="0" applyNumberFormat="1" applyFont="1" applyBorder="1"/>
    <xf numFmtId="0" fontId="12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2" fillId="0" borderId="7" xfId="0" applyNumberFormat="1" applyFont="1" applyBorder="1" applyAlignment="1">
      <alignment horizontal="center"/>
    </xf>
    <xf numFmtId="2" fontId="12" fillId="0" borderId="7" xfId="0" applyNumberFormat="1" applyFont="1" applyBorder="1" applyAlignment="1">
      <alignment horizontal="center"/>
    </xf>
    <xf numFmtId="0" fontId="12" fillId="0" borderId="0" xfId="0" applyFont="1"/>
    <xf numFmtId="1" fontId="12" fillId="0" borderId="2" xfId="0" applyNumberFormat="1" applyFont="1" applyBorder="1"/>
    <xf numFmtId="0" fontId="12" fillId="0" borderId="7" xfId="0" applyFont="1" applyBorder="1"/>
    <xf numFmtId="164" fontId="0" fillId="0" borderId="0" xfId="0" applyNumberFormat="1"/>
    <xf numFmtId="0" fontId="9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readingOrder="2"/>
    </xf>
    <xf numFmtId="0" fontId="10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8" fillId="0" borderId="10" xfId="0" quotePrefix="1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1" fontId="24" fillId="0" borderId="7" xfId="0" applyNumberFormat="1" applyFont="1" applyBorder="1" applyAlignment="1">
      <alignment horizontal="center" vertical="top" wrapText="1"/>
    </xf>
    <xf numFmtId="0" fontId="24" fillId="0" borderId="7" xfId="0" quotePrefix="1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3" fontId="27" fillId="0" borderId="9" xfId="0" applyNumberFormat="1" applyFont="1" applyBorder="1" applyAlignment="1">
      <alignment horizontal="right" vertical="top" indent="1"/>
    </xf>
    <xf numFmtId="164" fontId="26" fillId="0" borderId="0" xfId="0" applyNumberFormat="1" applyFont="1" applyBorder="1" applyAlignment="1">
      <alignment horizontal="right" vertical="top" indent="1"/>
    </xf>
    <xf numFmtId="0" fontId="26" fillId="0" borderId="0" xfId="0" applyFont="1" applyBorder="1" applyAlignment="1">
      <alignment horizontal="right" vertical="top" indent="1"/>
    </xf>
    <xf numFmtId="0" fontId="16" fillId="0" borderId="2" xfId="0" applyFont="1" applyBorder="1" applyAlignment="1">
      <alignment horizontal="right" vertical="top" indent="1"/>
    </xf>
    <xf numFmtId="0" fontId="16" fillId="0" borderId="5" xfId="0" applyFont="1" applyBorder="1" applyAlignment="1">
      <alignment horizontal="right" vertical="top" indent="1"/>
    </xf>
    <xf numFmtId="165" fontId="28" fillId="0" borderId="0" xfId="0" applyNumberFormat="1" applyFont="1" applyBorder="1" applyAlignment="1">
      <alignment horizontal="right" vertical="top" indent="1"/>
    </xf>
    <xf numFmtId="3" fontId="28" fillId="0" borderId="0" xfId="0" applyNumberFormat="1" applyFont="1" applyBorder="1" applyAlignment="1">
      <alignment horizontal="right" vertical="top" indent="1"/>
    </xf>
    <xf numFmtId="3" fontId="28" fillId="0" borderId="0" xfId="0" applyNumberFormat="1" applyFont="1" applyFill="1" applyBorder="1" applyAlignment="1">
      <alignment horizontal="right" vertical="top" indent="1"/>
    </xf>
    <xf numFmtId="164" fontId="28" fillId="0" borderId="0" xfId="0" applyNumberFormat="1" applyFont="1" applyBorder="1" applyAlignment="1">
      <alignment horizontal="right" vertical="top" indent="1"/>
    </xf>
    <xf numFmtId="0" fontId="28" fillId="0" borderId="0" xfId="0" applyFont="1" applyBorder="1" applyAlignment="1">
      <alignment horizontal="right" vertical="top" indent="1"/>
    </xf>
    <xf numFmtId="0" fontId="18" fillId="0" borderId="2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165" fontId="20" fillId="0" borderId="0" xfId="0" applyNumberFormat="1" applyFont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3" fontId="20" fillId="0" borderId="0" xfId="0" applyNumberFormat="1" applyFont="1" applyFill="1" applyBorder="1" applyAlignment="1">
      <alignment horizontal="right" vertical="top" indent="1"/>
    </xf>
    <xf numFmtId="0" fontId="20" fillId="0" borderId="0" xfId="0" applyNumberFormat="1" applyFont="1" applyFill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164" fontId="24" fillId="0" borderId="0" xfId="0" applyNumberFormat="1" applyFont="1" applyBorder="1" applyAlignment="1">
      <alignment horizontal="right" vertical="top" indent="1"/>
    </xf>
    <xf numFmtId="0" fontId="24" fillId="0" borderId="0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right" vertical="top" indent="1"/>
    </xf>
    <xf numFmtId="164" fontId="24" fillId="0" borderId="8" xfId="0" applyNumberFormat="1" applyFont="1" applyBorder="1" applyAlignment="1">
      <alignment horizontal="right" vertical="top" indent="1"/>
    </xf>
    <xf numFmtId="0" fontId="24" fillId="0" borderId="8" xfId="0" applyFont="1" applyBorder="1" applyAlignment="1">
      <alignment horizontal="right" vertical="top" indent="1"/>
    </xf>
    <xf numFmtId="0" fontId="18" fillId="0" borderId="3" xfId="0" applyFont="1" applyBorder="1" applyAlignment="1">
      <alignment horizontal="right" vertical="top" indent="1"/>
    </xf>
    <xf numFmtId="0" fontId="18" fillId="0" borderId="6" xfId="0" applyFont="1" applyBorder="1" applyAlignment="1">
      <alignment horizontal="right" vertical="top" indent="1"/>
    </xf>
    <xf numFmtId="0" fontId="25" fillId="0" borderId="0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indent="1"/>
    </xf>
    <xf numFmtId="0" fontId="26" fillId="0" borderId="5" xfId="0" applyFont="1" applyBorder="1" applyAlignment="1">
      <alignment horizontal="left" vertical="top" indent="1"/>
    </xf>
    <xf numFmtId="0" fontId="24" fillId="0" borderId="2" xfId="0" applyFont="1" applyBorder="1" applyAlignment="1">
      <alignment horizontal="left" vertical="top" indent="1"/>
    </xf>
    <xf numFmtId="0" fontId="24" fillId="0" borderId="5" xfId="0" applyFont="1" applyBorder="1" applyAlignment="1">
      <alignment horizontal="left" vertical="top" indent="1"/>
    </xf>
    <xf numFmtId="0" fontId="24" fillId="0" borderId="3" xfId="0" applyFont="1" applyBorder="1" applyAlignment="1">
      <alignment horizontal="left" vertical="top" indent="1"/>
    </xf>
    <xf numFmtId="0" fontId="24" fillId="0" borderId="6" xfId="0" applyFont="1" applyBorder="1" applyAlignment="1">
      <alignment horizontal="left" vertical="top" indent="1"/>
    </xf>
    <xf numFmtId="164" fontId="24" fillId="0" borderId="9" xfId="0" applyNumberFormat="1" applyFont="1" applyBorder="1" applyAlignment="1">
      <alignment horizontal="right" vertical="top" indent="1"/>
    </xf>
    <xf numFmtId="0" fontId="24" fillId="0" borderId="9" xfId="0" applyFont="1" applyBorder="1" applyAlignment="1">
      <alignment horizontal="right" vertical="top" indent="1"/>
    </xf>
    <xf numFmtId="165" fontId="24" fillId="0" borderId="0" xfId="0" applyNumberFormat="1" applyFont="1" applyBorder="1" applyAlignment="1">
      <alignment horizontal="right" vertical="top" indent="1"/>
    </xf>
    <xf numFmtId="3" fontId="24" fillId="0" borderId="0" xfId="0" applyNumberFormat="1" applyFont="1" applyBorder="1" applyAlignment="1">
      <alignment horizontal="right" vertical="top" indent="1"/>
    </xf>
    <xf numFmtId="3" fontId="24" fillId="0" borderId="0" xfId="0" applyNumberFormat="1" applyFont="1" applyFill="1" applyBorder="1" applyAlignment="1">
      <alignment horizontal="right" vertical="top" indent="1"/>
    </xf>
    <xf numFmtId="0" fontId="24" fillId="0" borderId="0" xfId="0" applyNumberFormat="1" applyFont="1" applyFill="1" applyBorder="1" applyAlignment="1">
      <alignment horizontal="right" vertical="top" indent="1"/>
    </xf>
    <xf numFmtId="0" fontId="24" fillId="0" borderId="0" xfId="0" applyFont="1" applyBorder="1" applyAlignment="1">
      <alignment horizontal="left" vertical="top" indent="1"/>
    </xf>
    <xf numFmtId="0" fontId="18" fillId="0" borderId="0" xfId="0" applyFont="1" applyBorder="1" applyAlignment="1">
      <alignment horizontal="right" vertical="top" indent="1"/>
    </xf>
    <xf numFmtId="0" fontId="24" fillId="0" borderId="8" xfId="0" applyFont="1" applyBorder="1" applyAlignment="1">
      <alignment horizontal="left" vertical="top" indent="1"/>
    </xf>
    <xf numFmtId="0" fontId="18" fillId="0" borderId="8" xfId="0" applyFont="1" applyBorder="1" applyAlignment="1">
      <alignment horizontal="right" vertical="top" indent="1"/>
    </xf>
    <xf numFmtId="164" fontId="24" fillId="0" borderId="1" xfId="0" applyNumberFormat="1" applyFont="1" applyBorder="1" applyAlignment="1">
      <alignment horizontal="right" vertical="top" indent="1"/>
    </xf>
    <xf numFmtId="0" fontId="24" fillId="0" borderId="4" xfId="0" applyFont="1" applyBorder="1" applyAlignment="1">
      <alignment horizontal="right" vertical="top" indent="1"/>
    </xf>
    <xf numFmtId="164" fontId="24" fillId="0" borderId="2" xfId="0" applyNumberFormat="1" applyFont="1" applyBorder="1" applyAlignment="1">
      <alignment horizontal="right" vertical="top" indent="1"/>
    </xf>
    <xf numFmtId="0" fontId="24" fillId="0" borderId="5" xfId="0" applyFont="1" applyBorder="1" applyAlignment="1">
      <alignment horizontal="right" vertical="top" indent="1"/>
    </xf>
    <xf numFmtId="165" fontId="24" fillId="0" borderId="2" xfId="0" applyNumberFormat="1" applyFont="1" applyBorder="1" applyAlignment="1">
      <alignment horizontal="right" vertical="top" indent="1"/>
    </xf>
    <xf numFmtId="3" fontId="24" fillId="0" borderId="5" xfId="0" applyNumberFormat="1" applyFont="1" applyBorder="1" applyAlignment="1">
      <alignment horizontal="right" vertical="top" indent="1"/>
    </xf>
    <xf numFmtId="164" fontId="24" fillId="0" borderId="3" xfId="0" applyNumberFormat="1" applyFont="1" applyBorder="1" applyAlignment="1">
      <alignment horizontal="right" vertical="top" indent="1"/>
    </xf>
    <xf numFmtId="0" fontId="24" fillId="0" borderId="6" xfId="0" applyFont="1" applyBorder="1" applyAlignment="1">
      <alignment horizontal="right" vertical="top" indent="1"/>
    </xf>
    <xf numFmtId="0" fontId="30" fillId="0" borderId="5" xfId="0" applyFont="1" applyBorder="1" applyAlignment="1">
      <alignment horizontal="right" vertical="center" readingOrder="2"/>
    </xf>
    <xf numFmtId="0" fontId="31" fillId="0" borderId="2" xfId="0" applyFont="1" applyBorder="1" applyAlignment="1">
      <alignment vertical="center" readingOrder="1"/>
    </xf>
    <xf numFmtId="0" fontId="3" fillId="0" borderId="2" xfId="0" applyFont="1" applyBorder="1" applyAlignment="1">
      <alignment horizontal="right" vertical="center" indent="1"/>
    </xf>
    <xf numFmtId="0" fontId="31" fillId="0" borderId="1" xfId="0" applyFont="1" applyBorder="1" applyAlignment="1">
      <alignment horizontal="right" vertical="center" indent="1" readingOrder="1"/>
    </xf>
    <xf numFmtId="0" fontId="31" fillId="0" borderId="9" xfId="0" applyFont="1" applyBorder="1" applyAlignment="1">
      <alignment horizontal="right" vertical="center" indent="1" readingOrder="1"/>
    </xf>
    <xf numFmtId="0" fontId="30" fillId="0" borderId="9" xfId="0" applyFont="1" applyBorder="1" applyAlignment="1">
      <alignment horizontal="right" vertical="center" indent="1" readingOrder="2"/>
    </xf>
    <xf numFmtId="164" fontId="24" fillId="0" borderId="2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1"/>
    </xf>
    <xf numFmtId="164" fontId="24" fillId="0" borderId="0" xfId="0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top" indent="1"/>
    </xf>
    <xf numFmtId="0" fontId="16" fillId="0" borderId="5" xfId="0" applyFont="1" applyBorder="1" applyAlignment="1">
      <alignment horizontal="right" vertical="top" indent="1"/>
    </xf>
    <xf numFmtId="0" fontId="30" fillId="0" borderId="0" xfId="0" applyFont="1" applyBorder="1" applyAlignment="1">
      <alignment horizontal="right" vertical="center" readingOrder="2"/>
    </xf>
    <xf numFmtId="0" fontId="16" fillId="0" borderId="1" xfId="0" applyFont="1" applyBorder="1" applyAlignment="1">
      <alignment horizontal="right" vertical="center" readingOrder="2"/>
    </xf>
    <xf numFmtId="0" fontId="16" fillId="0" borderId="4" xfId="0" applyFont="1" applyBorder="1" applyAlignment="1">
      <alignment horizontal="right" vertical="center" readingOrder="2"/>
    </xf>
    <xf numFmtId="0" fontId="16" fillId="0" borderId="2" xfId="0" applyFont="1" applyBorder="1" applyAlignment="1">
      <alignment horizontal="right" vertical="top" indent="1"/>
    </xf>
    <xf numFmtId="0" fontId="16" fillId="0" borderId="9" xfId="0" applyFont="1" applyBorder="1" applyAlignment="1">
      <alignment horizontal="right" vertical="top" indent="1"/>
    </xf>
    <xf numFmtId="0" fontId="16" fillId="0" borderId="4" xfId="0" applyFont="1" applyBorder="1" applyAlignment="1">
      <alignment horizontal="right" vertical="top" indent="1"/>
    </xf>
    <xf numFmtId="0" fontId="21" fillId="0" borderId="5" xfId="0" applyFont="1" applyBorder="1" applyAlignment="1">
      <alignment horizontal="right" vertical="top" indent="1"/>
    </xf>
    <xf numFmtId="0" fontId="31" fillId="0" borderId="0" xfId="0" applyFont="1" applyBorder="1" applyAlignment="1">
      <alignment vertical="center" readingOrder="1"/>
    </xf>
    <xf numFmtId="0" fontId="26" fillId="0" borderId="1" xfId="0" applyFont="1" applyBorder="1" applyAlignment="1">
      <alignment horizontal="left" vertical="top" indent="1"/>
    </xf>
    <xf numFmtId="0" fontId="26" fillId="0" borderId="4" xfId="0" applyFont="1" applyBorder="1" applyAlignment="1">
      <alignment horizontal="left" vertical="top" indent="1"/>
    </xf>
    <xf numFmtId="0" fontId="26" fillId="0" borderId="2" xfId="0" applyFont="1" applyBorder="1" applyAlignment="1">
      <alignment horizontal="left" vertical="top" indent="1"/>
    </xf>
    <xf numFmtId="0" fontId="26" fillId="0" borderId="0" xfId="0" applyFont="1" applyBorder="1" applyAlignment="1">
      <alignment horizontal="left" vertical="top" indent="1"/>
    </xf>
    <xf numFmtId="0" fontId="26" fillId="0" borderId="5" xfId="0" applyFont="1" applyBorder="1" applyAlignment="1">
      <alignment horizontal="left" vertical="top" indent="1"/>
    </xf>
    <xf numFmtId="164" fontId="26" fillId="0" borderId="2" xfId="0" applyNumberFormat="1" applyFont="1" applyBorder="1" applyAlignment="1">
      <alignment horizontal="left" vertical="top"/>
    </xf>
    <xf numFmtId="164" fontId="26" fillId="0" borderId="0" xfId="0" applyNumberFormat="1" applyFont="1" applyBorder="1" applyAlignment="1">
      <alignment horizontal="left" vertical="top"/>
    </xf>
    <xf numFmtId="0" fontId="26" fillId="0" borderId="9" xfId="0" applyFont="1" applyBorder="1" applyAlignment="1">
      <alignment horizontal="left" vertical="top" indent="1"/>
    </xf>
    <xf numFmtId="0" fontId="16" fillId="0" borderId="1" xfId="0" applyFont="1" applyBorder="1" applyAlignment="1">
      <alignment horizontal="right" vertical="top" indent="1"/>
    </xf>
    <xf numFmtId="0" fontId="15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top"/>
    </xf>
    <xf numFmtId="2" fontId="16" fillId="0" borderId="9" xfId="0" applyNumberFormat="1" applyFont="1" applyBorder="1" applyAlignment="1">
      <alignment horizontal="center" vertical="top"/>
    </xf>
    <xf numFmtId="2" fontId="16" fillId="0" borderId="4" xfId="0" applyNumberFormat="1" applyFont="1" applyBorder="1" applyAlignment="1">
      <alignment horizontal="center" vertical="top"/>
    </xf>
    <xf numFmtId="0" fontId="26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6" fillId="0" borderId="6" xfId="0" applyFont="1" applyBorder="1" applyAlignment="1">
      <alignment horizontal="center" vertical="top"/>
    </xf>
    <xf numFmtId="0" fontId="26" fillId="0" borderId="1" xfId="0" applyFont="1" applyBorder="1" applyAlignment="1">
      <alignment horizontal="left" vertical="top"/>
    </xf>
    <xf numFmtId="0" fontId="26" fillId="0" borderId="9" xfId="0" applyFont="1" applyBorder="1" applyAlignment="1">
      <alignment horizontal="left" vertical="top"/>
    </xf>
    <xf numFmtId="0" fontId="26" fillId="0" borderId="3" xfId="0" applyFont="1" applyBorder="1" applyAlignment="1">
      <alignment horizontal="left" vertical="top"/>
    </xf>
    <xf numFmtId="0" fontId="26" fillId="0" borderId="8" xfId="0" applyFont="1" applyBorder="1" applyAlignment="1">
      <alignment horizontal="left" vertical="top"/>
    </xf>
    <xf numFmtId="0" fontId="16" fillId="0" borderId="9" xfId="0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/>
    </xf>
    <xf numFmtId="0" fontId="16" fillId="0" borderId="8" xfId="0" applyFont="1" applyBorder="1" applyAlignment="1">
      <alignment horizontal="right" vertical="top"/>
    </xf>
    <xf numFmtId="0" fontId="16" fillId="0" borderId="6" xfId="0" applyFont="1" applyBorder="1" applyAlignment="1">
      <alignment horizontal="right" vertical="top"/>
    </xf>
    <xf numFmtId="2" fontId="26" fillId="0" borderId="3" xfId="0" applyNumberFormat="1" applyFont="1" applyBorder="1" applyAlignment="1">
      <alignment horizontal="center" vertical="top"/>
    </xf>
    <xf numFmtId="2" fontId="26" fillId="0" borderId="8" xfId="0" applyNumberFormat="1" applyFont="1" applyBorder="1" applyAlignment="1">
      <alignment horizontal="center" vertical="top"/>
    </xf>
    <xf numFmtId="2" fontId="26" fillId="0" borderId="6" xfId="0" applyNumberFormat="1" applyFont="1" applyBorder="1" applyAlignment="1">
      <alignment horizontal="center" vertical="top"/>
    </xf>
    <xf numFmtId="0" fontId="24" fillId="0" borderId="4" xfId="0" applyFont="1" applyBorder="1" applyAlignment="1">
      <alignment horizontal="left" vertical="top" indent="1"/>
    </xf>
    <xf numFmtId="0" fontId="26" fillId="0" borderId="1" xfId="0" applyFont="1" applyBorder="1" applyAlignment="1">
      <alignment horizontal="left" vertical="center" readingOrder="1"/>
    </xf>
    <xf numFmtId="0" fontId="26" fillId="0" borderId="4" xfId="0" applyFont="1" applyBorder="1" applyAlignment="1">
      <alignment horizontal="left" vertical="center" readingOrder="1"/>
    </xf>
    <xf numFmtId="0" fontId="25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8"/>
  <sheetViews>
    <sheetView tabSelected="1" view="pageBreakPreview" zoomScale="75" zoomScaleNormal="100" zoomScaleSheetLayoutView="75" workbookViewId="0">
      <selection activeCell="K21" sqref="K21"/>
    </sheetView>
  </sheetViews>
  <sheetFormatPr defaultRowHeight="12.75"/>
  <cols>
    <col min="1" max="1" width="3.42578125" style="73" customWidth="1"/>
    <col min="2" max="2" width="19" style="66" customWidth="1"/>
    <col min="3" max="3" width="10.5703125" style="66" customWidth="1"/>
    <col min="4" max="4" width="8" style="74" customWidth="1"/>
    <col min="5" max="5" width="8.28515625" style="75" customWidth="1"/>
    <col min="6" max="6" width="7.5703125" style="75" customWidth="1"/>
    <col min="7" max="7" width="7.42578125" style="75" bestFit="1" customWidth="1"/>
    <col min="8" max="8" width="11.140625" style="66" customWidth="1"/>
    <col min="9" max="9" width="8.5703125" style="66" customWidth="1"/>
    <col min="10" max="10" width="13.42578125" style="66" customWidth="1"/>
    <col min="11" max="11" width="11.7109375" style="66" customWidth="1"/>
    <col min="12" max="12" width="8.5703125" style="66" customWidth="1"/>
    <col min="13" max="13" width="6.85546875" style="66" customWidth="1"/>
    <col min="14" max="14" width="9.7109375" style="76" customWidth="1"/>
    <col min="15" max="15" width="2.42578125" style="77" customWidth="1"/>
    <col min="16" max="16" width="9.140625" style="66"/>
    <col min="17" max="17" width="9.140625" style="68"/>
    <col min="18" max="16384" width="9.140625" style="66"/>
  </cols>
  <sheetData>
    <row r="1" spans="1:17" ht="20.25" customHeight="1">
      <c r="A1" s="168" t="s">
        <v>100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7" ht="30.75" customHeight="1">
      <c r="A2" s="169" t="s">
        <v>101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7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7" ht="15.95" customHeight="1">
      <c r="A4" s="179" t="s">
        <v>4</v>
      </c>
      <c r="B4" s="180"/>
      <c r="C4" s="185" t="s">
        <v>49</v>
      </c>
      <c r="D4" s="186"/>
      <c r="E4" s="176" t="s">
        <v>94</v>
      </c>
      <c r="F4" s="177"/>
      <c r="G4" s="178"/>
      <c r="H4" s="189" t="s">
        <v>58</v>
      </c>
      <c r="I4" s="190"/>
      <c r="J4" s="190"/>
      <c r="K4" s="193" t="s">
        <v>1</v>
      </c>
      <c r="L4" s="193"/>
      <c r="M4" s="194"/>
      <c r="N4" s="170" t="s">
        <v>8</v>
      </c>
      <c r="O4" s="171"/>
    </row>
    <row r="5" spans="1:17" ht="15.95" customHeight="1">
      <c r="A5" s="181"/>
      <c r="B5" s="182"/>
      <c r="C5" s="187" t="s">
        <v>64</v>
      </c>
      <c r="D5" s="188"/>
      <c r="E5" s="197" t="s">
        <v>97</v>
      </c>
      <c r="F5" s="198"/>
      <c r="G5" s="199"/>
      <c r="H5" s="191"/>
      <c r="I5" s="192"/>
      <c r="J5" s="192"/>
      <c r="K5" s="195"/>
      <c r="L5" s="195"/>
      <c r="M5" s="196"/>
      <c r="N5" s="172"/>
      <c r="O5" s="173"/>
    </row>
    <row r="6" spans="1:17" ht="34.5">
      <c r="A6" s="181"/>
      <c r="B6" s="182"/>
      <c r="C6" s="79" t="s">
        <v>95</v>
      </c>
      <c r="D6" s="80" t="s">
        <v>2</v>
      </c>
      <c r="E6" s="79" t="s">
        <v>77</v>
      </c>
      <c r="F6" s="81" t="s">
        <v>78</v>
      </c>
      <c r="G6" s="82" t="s">
        <v>3</v>
      </c>
      <c r="H6" s="79" t="s">
        <v>79</v>
      </c>
      <c r="I6" s="79" t="s">
        <v>80</v>
      </c>
      <c r="J6" s="83" t="s">
        <v>81</v>
      </c>
      <c r="K6" s="79" t="s">
        <v>82</v>
      </c>
      <c r="L6" s="79" t="s">
        <v>83</v>
      </c>
      <c r="M6" s="82" t="s">
        <v>3</v>
      </c>
      <c r="N6" s="172"/>
      <c r="O6" s="173"/>
    </row>
    <row r="7" spans="1:17" ht="36">
      <c r="A7" s="183"/>
      <c r="B7" s="184"/>
      <c r="C7" s="84" t="s">
        <v>96</v>
      </c>
      <c r="D7" s="85" t="s">
        <v>57</v>
      </c>
      <c r="E7" s="86" t="s">
        <v>84</v>
      </c>
      <c r="F7" s="84" t="s">
        <v>85</v>
      </c>
      <c r="G7" s="87" t="s">
        <v>11</v>
      </c>
      <c r="H7" s="84" t="s">
        <v>86</v>
      </c>
      <c r="I7" s="86" t="s">
        <v>87</v>
      </c>
      <c r="J7" s="84" t="s">
        <v>88</v>
      </c>
      <c r="K7" s="84" t="s">
        <v>89</v>
      </c>
      <c r="L7" s="84" t="s">
        <v>90</v>
      </c>
      <c r="M7" s="87" t="s">
        <v>11</v>
      </c>
      <c r="N7" s="174"/>
      <c r="O7" s="175"/>
    </row>
    <row r="8" spans="1:17" s="24" customFormat="1" ht="15.95" customHeight="1">
      <c r="A8" s="159" t="s">
        <v>91</v>
      </c>
      <c r="B8" s="200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167" t="s">
        <v>21</v>
      </c>
      <c r="O8" s="156"/>
      <c r="Q8" s="25"/>
    </row>
    <row r="9" spans="1:17" s="26" customFormat="1" ht="15.95" customHeight="1">
      <c r="A9" s="115"/>
      <c r="B9" s="116" t="s">
        <v>22</v>
      </c>
      <c r="C9" s="89">
        <v>1.4530000000000001</v>
      </c>
      <c r="D9" s="90">
        <v>13</v>
      </c>
      <c r="E9" s="89">
        <v>0</v>
      </c>
      <c r="F9" s="89">
        <v>11.840000000000002</v>
      </c>
      <c r="G9" s="89">
        <v>11.840000000000002</v>
      </c>
      <c r="H9" s="90">
        <v>0</v>
      </c>
      <c r="I9" s="90">
        <v>0</v>
      </c>
      <c r="J9" s="90">
        <v>1</v>
      </c>
      <c r="K9" s="90">
        <v>3</v>
      </c>
      <c r="L9" s="90">
        <v>9</v>
      </c>
      <c r="M9" s="90">
        <v>13</v>
      </c>
      <c r="N9" s="91" t="s">
        <v>23</v>
      </c>
      <c r="O9" s="92"/>
      <c r="Q9" s="27"/>
    </row>
    <row r="10" spans="1:17" s="26" customFormat="1" ht="15.95" customHeight="1">
      <c r="A10" s="115"/>
      <c r="B10" s="116" t="s">
        <v>24</v>
      </c>
      <c r="C10" s="89">
        <v>127.39499999999998</v>
      </c>
      <c r="D10" s="90">
        <v>668</v>
      </c>
      <c r="E10" s="89">
        <v>17.424999999999997</v>
      </c>
      <c r="F10" s="89">
        <v>136.762</v>
      </c>
      <c r="G10" s="89">
        <v>154.18700000000001</v>
      </c>
      <c r="H10" s="90">
        <v>2</v>
      </c>
      <c r="I10" s="90">
        <v>23</v>
      </c>
      <c r="J10" s="90">
        <v>4</v>
      </c>
      <c r="K10" s="90">
        <v>24</v>
      </c>
      <c r="L10" s="90">
        <v>77</v>
      </c>
      <c r="M10" s="90">
        <v>130</v>
      </c>
      <c r="N10" s="91" t="s">
        <v>25</v>
      </c>
      <c r="O10" s="92"/>
      <c r="Q10" s="27"/>
    </row>
    <row r="11" spans="1:17" s="26" customFormat="1" ht="15.95" customHeight="1">
      <c r="A11" s="115"/>
      <c r="B11" s="116" t="s">
        <v>26</v>
      </c>
      <c r="C11" s="89">
        <v>2.7039999999999997</v>
      </c>
      <c r="D11" s="90">
        <v>10</v>
      </c>
      <c r="E11" s="89">
        <v>3.7709999999999999</v>
      </c>
      <c r="F11" s="89">
        <v>22.431999999999999</v>
      </c>
      <c r="G11" s="89">
        <v>26.202999999999992</v>
      </c>
      <c r="H11" s="90">
        <v>0</v>
      </c>
      <c r="I11" s="90">
        <v>4</v>
      </c>
      <c r="J11" s="90">
        <v>1</v>
      </c>
      <c r="K11" s="90">
        <v>0</v>
      </c>
      <c r="L11" s="90">
        <v>12</v>
      </c>
      <c r="M11" s="90">
        <v>17</v>
      </c>
      <c r="N11" s="91" t="s">
        <v>27</v>
      </c>
      <c r="O11" s="92"/>
      <c r="Q11" s="27"/>
    </row>
    <row r="12" spans="1:17" s="26" customFormat="1" ht="15.95" customHeight="1">
      <c r="A12" s="115"/>
      <c r="B12" s="116" t="s">
        <v>30</v>
      </c>
      <c r="C12" s="89">
        <v>10.055</v>
      </c>
      <c r="D12" s="90">
        <v>10</v>
      </c>
      <c r="E12" s="89">
        <v>5.4870000000000001</v>
      </c>
      <c r="F12" s="89">
        <v>21.231000000000005</v>
      </c>
      <c r="G12" s="89">
        <v>26.718000000000004</v>
      </c>
      <c r="H12" s="90">
        <v>2</v>
      </c>
      <c r="I12" s="90">
        <v>6</v>
      </c>
      <c r="J12" s="90">
        <v>3</v>
      </c>
      <c r="K12" s="90">
        <v>21</v>
      </c>
      <c r="L12" s="90">
        <v>23</v>
      </c>
      <c r="M12" s="90">
        <v>55</v>
      </c>
      <c r="N12" s="91" t="s">
        <v>56</v>
      </c>
      <c r="O12" s="92"/>
      <c r="Q12" s="27"/>
    </row>
    <row r="13" spans="1:17" s="26" customFormat="1" ht="15.95" customHeight="1">
      <c r="A13" s="161" t="s">
        <v>31</v>
      </c>
      <c r="B13" s="163"/>
      <c r="C13" s="93"/>
      <c r="D13" s="94"/>
      <c r="E13" s="93"/>
      <c r="F13" s="93"/>
      <c r="G13" s="93"/>
      <c r="H13" s="94"/>
      <c r="I13" s="94"/>
      <c r="J13" s="94"/>
      <c r="K13" s="94"/>
      <c r="L13" s="94"/>
      <c r="M13" s="95"/>
      <c r="N13" s="154" t="s">
        <v>32</v>
      </c>
      <c r="O13" s="150"/>
      <c r="Q13" s="27"/>
    </row>
    <row r="14" spans="1:17" s="26" customFormat="1" ht="15.95" customHeight="1">
      <c r="A14" s="117"/>
      <c r="B14" s="118" t="s">
        <v>22</v>
      </c>
      <c r="C14" s="96">
        <v>0</v>
      </c>
      <c r="D14" s="97">
        <v>0</v>
      </c>
      <c r="E14" s="96">
        <v>0</v>
      </c>
      <c r="F14" s="96">
        <v>0.60099999999999998</v>
      </c>
      <c r="G14" s="96">
        <v>0.60099999999999998</v>
      </c>
      <c r="H14" s="97">
        <v>0</v>
      </c>
      <c r="I14" s="97">
        <v>0</v>
      </c>
      <c r="J14" s="97">
        <v>0</v>
      </c>
      <c r="K14" s="97">
        <v>1</v>
      </c>
      <c r="L14" s="97">
        <v>0</v>
      </c>
      <c r="M14" s="97">
        <v>1</v>
      </c>
      <c r="N14" s="98" t="s">
        <v>23</v>
      </c>
      <c r="O14" s="99"/>
      <c r="Q14" s="27"/>
    </row>
    <row r="15" spans="1:17" s="26" customFormat="1" ht="15.95" customHeight="1">
      <c r="A15" s="117"/>
      <c r="B15" s="118" t="s">
        <v>24</v>
      </c>
      <c r="C15" s="96">
        <v>2.629</v>
      </c>
      <c r="D15" s="97">
        <v>56</v>
      </c>
      <c r="E15" s="96">
        <v>0.28300000000000003</v>
      </c>
      <c r="F15" s="96">
        <v>2.3760000000000003</v>
      </c>
      <c r="G15" s="96">
        <v>2.6590000000000003</v>
      </c>
      <c r="H15" s="97">
        <v>0</v>
      </c>
      <c r="I15" s="97">
        <v>2</v>
      </c>
      <c r="J15" s="97">
        <v>0</v>
      </c>
      <c r="K15" s="97">
        <v>2</v>
      </c>
      <c r="L15" s="97">
        <v>3</v>
      </c>
      <c r="M15" s="97">
        <v>7</v>
      </c>
      <c r="N15" s="98" t="s">
        <v>25</v>
      </c>
      <c r="O15" s="99"/>
      <c r="Q15" s="27"/>
    </row>
    <row r="16" spans="1:17" s="26" customFormat="1" ht="15.95" customHeight="1">
      <c r="A16" s="117"/>
      <c r="B16" s="118" t="s">
        <v>26</v>
      </c>
      <c r="C16" s="96">
        <v>0</v>
      </c>
      <c r="D16" s="97">
        <v>0</v>
      </c>
      <c r="E16" s="96">
        <v>1.7869999999999999</v>
      </c>
      <c r="F16" s="96">
        <v>10.978999999999999</v>
      </c>
      <c r="G16" s="96">
        <v>12.765999999999998</v>
      </c>
      <c r="H16" s="97">
        <v>0</v>
      </c>
      <c r="I16" s="97">
        <v>1</v>
      </c>
      <c r="J16" s="97">
        <v>0</v>
      </c>
      <c r="K16" s="97">
        <v>0</v>
      </c>
      <c r="L16" s="97">
        <v>1</v>
      </c>
      <c r="M16" s="97">
        <v>2</v>
      </c>
      <c r="N16" s="98" t="s">
        <v>27</v>
      </c>
      <c r="O16" s="99"/>
      <c r="Q16" s="27"/>
    </row>
    <row r="17" spans="1:17" s="26" customFormat="1" ht="15.95" customHeight="1">
      <c r="A17" s="117"/>
      <c r="B17" s="118" t="s">
        <v>30</v>
      </c>
      <c r="C17" s="96">
        <v>0</v>
      </c>
      <c r="D17" s="97">
        <v>0</v>
      </c>
      <c r="E17" s="96">
        <v>0.88100000000000001</v>
      </c>
      <c r="F17" s="96">
        <v>1.4180000000000001</v>
      </c>
      <c r="G17" s="96">
        <v>2.2990000000000004</v>
      </c>
      <c r="H17" s="97">
        <v>0</v>
      </c>
      <c r="I17" s="97">
        <v>2</v>
      </c>
      <c r="J17" s="97">
        <v>0</v>
      </c>
      <c r="K17" s="97">
        <v>0</v>
      </c>
      <c r="L17" s="97">
        <v>3</v>
      </c>
      <c r="M17" s="97">
        <v>5</v>
      </c>
      <c r="N17" s="98" t="s">
        <v>56</v>
      </c>
      <c r="O17" s="99"/>
      <c r="Q17" s="27"/>
    </row>
    <row r="18" spans="1:17" s="26" customFormat="1" ht="15.95" customHeight="1">
      <c r="A18" s="161" t="s">
        <v>33</v>
      </c>
      <c r="B18" s="163"/>
      <c r="C18" s="96"/>
      <c r="D18" s="97"/>
      <c r="E18" s="96"/>
      <c r="F18" s="96"/>
      <c r="G18" s="96"/>
      <c r="H18" s="97"/>
      <c r="I18" s="97"/>
      <c r="J18" s="97"/>
      <c r="K18" s="97"/>
      <c r="L18" s="97"/>
      <c r="M18" s="97"/>
      <c r="N18" s="204" t="s">
        <v>34</v>
      </c>
      <c r="O18" s="205"/>
      <c r="Q18" s="27"/>
    </row>
    <row r="19" spans="1:17" s="26" customFormat="1" ht="15.95" customHeight="1">
      <c r="A19" s="117"/>
      <c r="B19" s="118" t="s">
        <v>22</v>
      </c>
      <c r="C19" s="96">
        <v>0</v>
      </c>
      <c r="D19" s="97">
        <v>0</v>
      </c>
      <c r="E19" s="96">
        <v>0</v>
      </c>
      <c r="F19" s="96">
        <v>0</v>
      </c>
      <c r="G19" s="96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100" t="s">
        <v>23</v>
      </c>
      <c r="O19" s="101"/>
      <c r="Q19" s="27"/>
    </row>
    <row r="20" spans="1:17" s="26" customFormat="1" ht="15.95" customHeight="1">
      <c r="A20" s="117"/>
      <c r="B20" s="118" t="s">
        <v>24</v>
      </c>
      <c r="C20" s="96">
        <v>1.355</v>
      </c>
      <c r="D20" s="97">
        <v>15</v>
      </c>
      <c r="E20" s="96">
        <v>6.3E-2</v>
      </c>
      <c r="F20" s="96">
        <v>1.085</v>
      </c>
      <c r="G20" s="96">
        <v>1.2</v>
      </c>
      <c r="H20" s="97">
        <v>0</v>
      </c>
      <c r="I20" s="97">
        <v>0</v>
      </c>
      <c r="J20" s="97">
        <v>1</v>
      </c>
      <c r="K20" s="97">
        <v>0</v>
      </c>
      <c r="L20" s="97">
        <v>4</v>
      </c>
      <c r="M20" s="97">
        <v>5</v>
      </c>
      <c r="N20" s="100" t="s">
        <v>25</v>
      </c>
      <c r="O20" s="101"/>
      <c r="Q20" s="27"/>
    </row>
    <row r="21" spans="1:17" s="26" customFormat="1" ht="15.95" customHeight="1">
      <c r="A21" s="117"/>
      <c r="B21" s="118" t="s">
        <v>26</v>
      </c>
      <c r="C21" s="96">
        <v>0</v>
      </c>
      <c r="D21" s="97">
        <v>0</v>
      </c>
      <c r="E21" s="96">
        <v>0</v>
      </c>
      <c r="F21" s="96">
        <v>0.126</v>
      </c>
      <c r="G21" s="96">
        <v>0.126</v>
      </c>
      <c r="H21" s="97">
        <v>0</v>
      </c>
      <c r="I21" s="97">
        <v>0</v>
      </c>
      <c r="J21" s="97">
        <v>0</v>
      </c>
      <c r="K21" s="97">
        <v>0</v>
      </c>
      <c r="L21" s="97">
        <v>1</v>
      </c>
      <c r="M21" s="97">
        <v>1</v>
      </c>
      <c r="N21" s="100" t="s">
        <v>27</v>
      </c>
      <c r="O21" s="101"/>
      <c r="Q21" s="27"/>
    </row>
    <row r="22" spans="1:17" s="26" customFormat="1" ht="15.95" customHeight="1">
      <c r="A22" s="117"/>
      <c r="B22" s="118" t="s">
        <v>30</v>
      </c>
      <c r="C22" s="96">
        <v>0</v>
      </c>
      <c r="D22" s="97">
        <v>0</v>
      </c>
      <c r="E22" s="96">
        <v>0.81600000000000006</v>
      </c>
      <c r="F22" s="96">
        <v>0.48399999999999999</v>
      </c>
      <c r="G22" s="96">
        <v>1.3</v>
      </c>
      <c r="H22" s="97">
        <v>0</v>
      </c>
      <c r="I22" s="97">
        <v>1</v>
      </c>
      <c r="J22" s="97">
        <v>2</v>
      </c>
      <c r="K22" s="97">
        <v>0</v>
      </c>
      <c r="L22" s="97">
        <v>0</v>
      </c>
      <c r="M22" s="97">
        <v>3</v>
      </c>
      <c r="N22" s="100" t="s">
        <v>56</v>
      </c>
      <c r="O22" s="101"/>
      <c r="Q22" s="27"/>
    </row>
    <row r="23" spans="1:17" s="24" customFormat="1" ht="15.95" customHeight="1">
      <c r="A23" s="161" t="s">
        <v>35</v>
      </c>
      <c r="B23" s="163"/>
      <c r="C23" s="102"/>
      <c r="D23" s="103"/>
      <c r="E23" s="102"/>
      <c r="F23" s="102"/>
      <c r="G23" s="102"/>
      <c r="H23" s="104"/>
      <c r="I23" s="104"/>
      <c r="J23" s="104"/>
      <c r="K23" s="104"/>
      <c r="L23" s="105"/>
      <c r="M23" s="106"/>
      <c r="N23" s="154" t="s">
        <v>36</v>
      </c>
      <c r="O23" s="150"/>
      <c r="Q23" s="28"/>
    </row>
    <row r="24" spans="1:17" s="24" customFormat="1" ht="15.95" customHeight="1">
      <c r="A24" s="117"/>
      <c r="B24" s="118" t="s">
        <v>22</v>
      </c>
      <c r="C24" s="107">
        <v>0</v>
      </c>
      <c r="D24" s="108">
        <v>0</v>
      </c>
      <c r="E24" s="107">
        <v>0</v>
      </c>
      <c r="F24" s="107">
        <v>0</v>
      </c>
      <c r="G24" s="107">
        <v>0</v>
      </c>
      <c r="H24" s="108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98" t="s">
        <v>23</v>
      </c>
      <c r="O24" s="109"/>
      <c r="Q24" s="28"/>
    </row>
    <row r="25" spans="1:17" s="24" customFormat="1" ht="15.95" customHeight="1">
      <c r="A25" s="117"/>
      <c r="B25" s="118" t="s">
        <v>24</v>
      </c>
      <c r="C25" s="107">
        <v>2.262</v>
      </c>
      <c r="D25" s="108">
        <v>38</v>
      </c>
      <c r="E25" s="107">
        <v>0.152</v>
      </c>
      <c r="F25" s="107">
        <v>3.101</v>
      </c>
      <c r="G25" s="107">
        <v>3.2530000000000001</v>
      </c>
      <c r="H25" s="108">
        <v>0</v>
      </c>
      <c r="I25" s="108">
        <v>0</v>
      </c>
      <c r="J25" s="108">
        <v>1</v>
      </c>
      <c r="K25" s="108">
        <v>2</v>
      </c>
      <c r="L25" s="108">
        <v>2</v>
      </c>
      <c r="M25" s="108">
        <v>5</v>
      </c>
      <c r="N25" s="98" t="s">
        <v>25</v>
      </c>
      <c r="O25" s="109"/>
      <c r="Q25" s="28"/>
    </row>
    <row r="26" spans="1:17" s="24" customFormat="1" ht="15.95" customHeight="1">
      <c r="A26" s="117"/>
      <c r="B26" s="118" t="s">
        <v>26</v>
      </c>
      <c r="C26" s="107">
        <v>0</v>
      </c>
      <c r="D26" s="108">
        <v>0</v>
      </c>
      <c r="E26" s="107">
        <v>0.39600000000000002</v>
      </c>
      <c r="F26" s="107">
        <v>0.97199999999999998</v>
      </c>
      <c r="G26" s="107">
        <v>1.3679999999999999</v>
      </c>
      <c r="H26" s="108">
        <v>0</v>
      </c>
      <c r="I26" s="108">
        <v>0</v>
      </c>
      <c r="J26" s="108">
        <v>1</v>
      </c>
      <c r="K26" s="108">
        <v>0</v>
      </c>
      <c r="L26" s="108">
        <v>1</v>
      </c>
      <c r="M26" s="108">
        <v>2</v>
      </c>
      <c r="N26" s="98" t="s">
        <v>27</v>
      </c>
      <c r="O26" s="109"/>
      <c r="Q26" s="28"/>
    </row>
    <row r="27" spans="1:17" s="24" customFormat="1" ht="15.95" customHeight="1">
      <c r="A27" s="119"/>
      <c r="B27" s="120" t="s">
        <v>30</v>
      </c>
      <c r="C27" s="110">
        <v>0</v>
      </c>
      <c r="D27" s="111">
        <v>0</v>
      </c>
      <c r="E27" s="110">
        <v>0</v>
      </c>
      <c r="F27" s="110">
        <v>0.26800000000000002</v>
      </c>
      <c r="G27" s="110">
        <v>0.26800000000000002</v>
      </c>
      <c r="H27" s="111">
        <v>0</v>
      </c>
      <c r="I27" s="111">
        <v>0</v>
      </c>
      <c r="J27" s="111">
        <v>0</v>
      </c>
      <c r="K27" s="111">
        <v>1</v>
      </c>
      <c r="L27" s="111">
        <v>0</v>
      </c>
      <c r="M27" s="111">
        <v>1</v>
      </c>
      <c r="N27" s="112" t="s">
        <v>56</v>
      </c>
      <c r="O27" s="113"/>
      <c r="Q27" s="28"/>
    </row>
    <row r="28" spans="1:17" ht="18.600000000000001" customHeight="1">
      <c r="A28" s="168" t="s">
        <v>102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Q28" s="67"/>
    </row>
    <row r="29" spans="1:17" ht="36.950000000000003" customHeight="1">
      <c r="A29" s="203" t="s">
        <v>103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Q29" s="67"/>
    </row>
    <row r="30" spans="1:17" ht="6" customHeight="1">
      <c r="A30" s="114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Q30" s="67"/>
    </row>
    <row r="31" spans="1:17" ht="15.95" customHeight="1">
      <c r="A31" s="179" t="s">
        <v>4</v>
      </c>
      <c r="B31" s="180"/>
      <c r="C31" s="185" t="s">
        <v>49</v>
      </c>
      <c r="D31" s="186"/>
      <c r="E31" s="176" t="s">
        <v>94</v>
      </c>
      <c r="F31" s="177"/>
      <c r="G31" s="178"/>
      <c r="H31" s="189" t="s">
        <v>58</v>
      </c>
      <c r="I31" s="190"/>
      <c r="J31" s="190"/>
      <c r="K31" s="193" t="s">
        <v>1</v>
      </c>
      <c r="L31" s="193"/>
      <c r="M31" s="194"/>
      <c r="N31" s="170" t="s">
        <v>8</v>
      </c>
      <c r="O31" s="171"/>
    </row>
    <row r="32" spans="1:17" ht="15.95" customHeight="1">
      <c r="A32" s="181"/>
      <c r="B32" s="182"/>
      <c r="C32" s="187" t="s">
        <v>64</v>
      </c>
      <c r="D32" s="188"/>
      <c r="E32" s="197" t="s">
        <v>97</v>
      </c>
      <c r="F32" s="198"/>
      <c r="G32" s="199"/>
      <c r="H32" s="191"/>
      <c r="I32" s="192"/>
      <c r="J32" s="192"/>
      <c r="K32" s="195"/>
      <c r="L32" s="195"/>
      <c r="M32" s="196"/>
      <c r="N32" s="172"/>
      <c r="O32" s="173"/>
    </row>
    <row r="33" spans="1:17" ht="34.5">
      <c r="A33" s="181"/>
      <c r="B33" s="182"/>
      <c r="C33" s="79" t="s">
        <v>95</v>
      </c>
      <c r="D33" s="80" t="s">
        <v>2</v>
      </c>
      <c r="E33" s="79" t="s">
        <v>77</v>
      </c>
      <c r="F33" s="81" t="s">
        <v>78</v>
      </c>
      <c r="G33" s="82" t="s">
        <v>3</v>
      </c>
      <c r="H33" s="79" t="s">
        <v>79</v>
      </c>
      <c r="I33" s="79" t="s">
        <v>80</v>
      </c>
      <c r="J33" s="83" t="s">
        <v>81</v>
      </c>
      <c r="K33" s="79" t="s">
        <v>82</v>
      </c>
      <c r="L33" s="79" t="s">
        <v>83</v>
      </c>
      <c r="M33" s="82" t="s">
        <v>3</v>
      </c>
      <c r="N33" s="172"/>
      <c r="O33" s="173"/>
    </row>
    <row r="34" spans="1:17" ht="36">
      <c r="A34" s="183"/>
      <c r="B34" s="184"/>
      <c r="C34" s="84" t="s">
        <v>96</v>
      </c>
      <c r="D34" s="85" t="s">
        <v>57</v>
      </c>
      <c r="E34" s="86" t="s">
        <v>84</v>
      </c>
      <c r="F34" s="84" t="s">
        <v>85</v>
      </c>
      <c r="G34" s="87" t="s">
        <v>11</v>
      </c>
      <c r="H34" s="84" t="s">
        <v>86</v>
      </c>
      <c r="I34" s="86" t="s">
        <v>87</v>
      </c>
      <c r="J34" s="84" t="s">
        <v>88</v>
      </c>
      <c r="K34" s="84" t="s">
        <v>89</v>
      </c>
      <c r="L34" s="84" t="s">
        <v>90</v>
      </c>
      <c r="M34" s="87" t="s">
        <v>11</v>
      </c>
      <c r="N34" s="174"/>
      <c r="O34" s="175"/>
    </row>
    <row r="35" spans="1:17" ht="15.95" customHeight="1">
      <c r="A35" s="159" t="s">
        <v>41</v>
      </c>
      <c r="B35" s="160"/>
      <c r="C35" s="121"/>
      <c r="D35" s="122"/>
      <c r="E35" s="121"/>
      <c r="F35" s="121"/>
      <c r="G35" s="121"/>
      <c r="H35" s="122"/>
      <c r="I35" s="122"/>
      <c r="J35" s="122"/>
      <c r="K35" s="122"/>
      <c r="L35" s="122"/>
      <c r="M35" s="122"/>
      <c r="N35" s="167" t="s">
        <v>42</v>
      </c>
      <c r="O35" s="156"/>
      <c r="Q35" s="69"/>
    </row>
    <row r="36" spans="1:17" ht="15.95" customHeight="1">
      <c r="A36" s="117"/>
      <c r="B36" s="118" t="s">
        <v>22</v>
      </c>
      <c r="C36" s="107">
        <v>1.24</v>
      </c>
      <c r="D36" s="108">
        <v>12</v>
      </c>
      <c r="E36" s="107">
        <v>0</v>
      </c>
      <c r="F36" s="107">
        <v>9.229000000000001</v>
      </c>
      <c r="G36" s="107">
        <v>9.229000000000001</v>
      </c>
      <c r="H36" s="108">
        <v>0</v>
      </c>
      <c r="I36" s="108">
        <v>0</v>
      </c>
      <c r="J36" s="108">
        <v>1</v>
      </c>
      <c r="K36" s="108">
        <v>1</v>
      </c>
      <c r="L36" s="108">
        <v>6</v>
      </c>
      <c r="M36" s="108">
        <v>8</v>
      </c>
      <c r="N36" s="98" t="s">
        <v>23</v>
      </c>
      <c r="O36" s="109"/>
      <c r="Q36" s="69"/>
    </row>
    <row r="37" spans="1:17" ht="15.95" customHeight="1">
      <c r="A37" s="117"/>
      <c r="B37" s="118" t="s">
        <v>24</v>
      </c>
      <c r="C37" s="107">
        <v>30.292000000000002</v>
      </c>
      <c r="D37" s="108">
        <v>169</v>
      </c>
      <c r="E37" s="107">
        <v>7.5779999999999994</v>
      </c>
      <c r="F37" s="107">
        <v>26.683999999999994</v>
      </c>
      <c r="G37" s="107">
        <v>34.261999999999986</v>
      </c>
      <c r="H37" s="108">
        <v>0</v>
      </c>
      <c r="I37" s="108">
        <v>4</v>
      </c>
      <c r="J37" s="108">
        <v>2</v>
      </c>
      <c r="K37" s="108">
        <v>15</v>
      </c>
      <c r="L37" s="108">
        <v>27</v>
      </c>
      <c r="M37" s="108">
        <v>48</v>
      </c>
      <c r="N37" s="98" t="s">
        <v>25</v>
      </c>
      <c r="O37" s="109"/>
      <c r="Q37" s="69"/>
    </row>
    <row r="38" spans="1:17" ht="15.95" customHeight="1">
      <c r="A38" s="117"/>
      <c r="B38" s="118" t="s">
        <v>26</v>
      </c>
      <c r="C38" s="107">
        <v>0</v>
      </c>
      <c r="D38" s="108">
        <v>0</v>
      </c>
      <c r="E38" s="107">
        <v>0</v>
      </c>
      <c r="F38" s="107">
        <v>3.2210000000000001</v>
      </c>
      <c r="G38" s="107">
        <v>3.2210000000000001</v>
      </c>
      <c r="H38" s="108">
        <v>0</v>
      </c>
      <c r="I38" s="108">
        <v>0</v>
      </c>
      <c r="J38" s="108">
        <v>0</v>
      </c>
      <c r="K38" s="108">
        <v>0</v>
      </c>
      <c r="L38" s="108">
        <v>2</v>
      </c>
      <c r="M38" s="108">
        <v>2</v>
      </c>
      <c r="N38" s="98" t="s">
        <v>27</v>
      </c>
      <c r="O38" s="109"/>
      <c r="Q38" s="69"/>
    </row>
    <row r="39" spans="1:17" ht="15.95" customHeight="1">
      <c r="A39" s="117"/>
      <c r="B39" s="118" t="s">
        <v>30</v>
      </c>
      <c r="C39" s="107">
        <v>0</v>
      </c>
      <c r="D39" s="108">
        <v>0</v>
      </c>
      <c r="E39" s="107">
        <v>1.2429999999999999</v>
      </c>
      <c r="F39" s="107">
        <v>7.9450000000000012</v>
      </c>
      <c r="G39" s="107">
        <v>9.1880000000000024</v>
      </c>
      <c r="H39" s="108">
        <v>1</v>
      </c>
      <c r="I39" s="108">
        <v>2</v>
      </c>
      <c r="J39" s="108">
        <v>1</v>
      </c>
      <c r="K39" s="108">
        <v>20</v>
      </c>
      <c r="L39" s="108">
        <v>11</v>
      </c>
      <c r="M39" s="108">
        <v>35</v>
      </c>
      <c r="N39" s="98" t="s">
        <v>56</v>
      </c>
      <c r="O39" s="109"/>
      <c r="Q39" s="69"/>
    </row>
    <row r="40" spans="1:17" ht="15.95" customHeight="1">
      <c r="A40" s="161" t="s">
        <v>37</v>
      </c>
      <c r="B40" s="163"/>
      <c r="C40" s="107"/>
      <c r="D40" s="108"/>
      <c r="E40" s="107"/>
      <c r="F40" s="107"/>
      <c r="G40" s="107"/>
      <c r="H40" s="108"/>
      <c r="I40" s="108"/>
      <c r="J40" s="108"/>
      <c r="K40" s="108"/>
      <c r="L40" s="108"/>
      <c r="M40" s="108"/>
      <c r="N40" s="154" t="s">
        <v>38</v>
      </c>
      <c r="O40" s="150"/>
      <c r="Q40" s="69"/>
    </row>
    <row r="41" spans="1:17" ht="15.95" customHeight="1">
      <c r="A41" s="117"/>
      <c r="B41" s="118" t="s">
        <v>22</v>
      </c>
      <c r="C41" s="107">
        <v>0</v>
      </c>
      <c r="D41" s="108">
        <v>0</v>
      </c>
      <c r="E41" s="107">
        <v>0</v>
      </c>
      <c r="F41" s="107">
        <v>0</v>
      </c>
      <c r="G41" s="107">
        <v>0</v>
      </c>
      <c r="H41" s="108">
        <v>0</v>
      </c>
      <c r="I41" s="108">
        <v>0</v>
      </c>
      <c r="J41" s="108">
        <v>0</v>
      </c>
      <c r="K41" s="108">
        <v>0</v>
      </c>
      <c r="L41" s="108">
        <v>0</v>
      </c>
      <c r="M41" s="108">
        <v>0</v>
      </c>
      <c r="N41" s="98" t="s">
        <v>23</v>
      </c>
      <c r="O41" s="109"/>
      <c r="Q41" s="69"/>
    </row>
    <row r="42" spans="1:17" ht="15.95" customHeight="1">
      <c r="A42" s="117"/>
      <c r="B42" s="118" t="s">
        <v>24</v>
      </c>
      <c r="C42" s="107">
        <v>0.66400000000000003</v>
      </c>
      <c r="D42" s="108">
        <v>11</v>
      </c>
      <c r="E42" s="107">
        <v>0.41600000000000004</v>
      </c>
      <c r="F42" s="107">
        <v>0.313</v>
      </c>
      <c r="G42" s="107">
        <v>0.72900000000000009</v>
      </c>
      <c r="H42" s="108">
        <v>0</v>
      </c>
      <c r="I42" s="108">
        <v>2</v>
      </c>
      <c r="J42" s="108">
        <v>0</v>
      </c>
      <c r="K42" s="108">
        <v>0</v>
      </c>
      <c r="L42" s="108">
        <v>2</v>
      </c>
      <c r="M42" s="108">
        <v>4</v>
      </c>
      <c r="N42" s="98" t="s">
        <v>25</v>
      </c>
      <c r="O42" s="109"/>
      <c r="Q42" s="70"/>
    </row>
    <row r="43" spans="1:17" ht="15.95" customHeight="1">
      <c r="A43" s="117"/>
      <c r="B43" s="118" t="s">
        <v>26</v>
      </c>
      <c r="C43" s="107">
        <v>0</v>
      </c>
      <c r="D43" s="108">
        <v>0</v>
      </c>
      <c r="E43" s="107">
        <v>0</v>
      </c>
      <c r="F43" s="107">
        <v>0.42299999999999999</v>
      </c>
      <c r="G43" s="107">
        <v>0.42299999999999999</v>
      </c>
      <c r="H43" s="108">
        <v>0</v>
      </c>
      <c r="I43" s="108">
        <v>0</v>
      </c>
      <c r="J43" s="108">
        <v>0</v>
      </c>
      <c r="K43" s="108">
        <v>0</v>
      </c>
      <c r="L43" s="108">
        <v>1</v>
      </c>
      <c r="M43" s="108">
        <v>1</v>
      </c>
      <c r="N43" s="98" t="s">
        <v>27</v>
      </c>
      <c r="O43" s="109"/>
      <c r="Q43" s="71"/>
    </row>
    <row r="44" spans="1:17" ht="15.95" customHeight="1">
      <c r="A44" s="117"/>
      <c r="B44" s="118" t="s">
        <v>30</v>
      </c>
      <c r="C44" s="107">
        <v>0</v>
      </c>
      <c r="D44" s="108">
        <v>0</v>
      </c>
      <c r="E44" s="107">
        <v>0</v>
      </c>
      <c r="F44" s="107">
        <v>0.44900000000000001</v>
      </c>
      <c r="G44" s="107">
        <v>0.44900000000000001</v>
      </c>
      <c r="H44" s="108">
        <v>0</v>
      </c>
      <c r="I44" s="108">
        <v>0</v>
      </c>
      <c r="J44" s="108">
        <v>0</v>
      </c>
      <c r="K44" s="108">
        <v>0</v>
      </c>
      <c r="L44" s="108">
        <v>1</v>
      </c>
      <c r="M44" s="108">
        <v>1</v>
      </c>
      <c r="N44" s="98" t="s">
        <v>56</v>
      </c>
      <c r="O44" s="109"/>
      <c r="Q44" s="72"/>
    </row>
    <row r="45" spans="1:17" ht="15.95" customHeight="1">
      <c r="A45" s="161" t="s">
        <v>39</v>
      </c>
      <c r="B45" s="163"/>
      <c r="C45" s="107"/>
      <c r="D45" s="108"/>
      <c r="E45" s="107"/>
      <c r="F45" s="107"/>
      <c r="G45" s="107"/>
      <c r="H45" s="108"/>
      <c r="I45" s="108"/>
      <c r="J45" s="108"/>
      <c r="K45" s="108"/>
      <c r="L45" s="108"/>
      <c r="M45" s="108"/>
      <c r="N45" s="154" t="s">
        <v>40</v>
      </c>
      <c r="O45" s="150"/>
      <c r="Q45" s="69"/>
    </row>
    <row r="46" spans="1:17" ht="15.95" customHeight="1">
      <c r="A46" s="117"/>
      <c r="B46" s="118" t="s">
        <v>22</v>
      </c>
      <c r="C46" s="107">
        <v>0</v>
      </c>
      <c r="D46" s="108">
        <v>0</v>
      </c>
      <c r="E46" s="107">
        <v>0</v>
      </c>
      <c r="F46" s="107">
        <v>0</v>
      </c>
      <c r="G46" s="107">
        <v>0</v>
      </c>
      <c r="H46" s="108">
        <v>0</v>
      </c>
      <c r="I46" s="108">
        <v>0</v>
      </c>
      <c r="J46" s="108">
        <v>0</v>
      </c>
      <c r="K46" s="108">
        <v>0</v>
      </c>
      <c r="L46" s="108">
        <v>0</v>
      </c>
      <c r="M46" s="108">
        <v>0</v>
      </c>
      <c r="N46" s="98" t="s">
        <v>23</v>
      </c>
      <c r="O46" s="109"/>
      <c r="Q46" s="69"/>
    </row>
    <row r="47" spans="1:17" ht="15.95" customHeight="1">
      <c r="A47" s="117"/>
      <c r="B47" s="118" t="s">
        <v>24</v>
      </c>
      <c r="C47" s="107">
        <v>0.995</v>
      </c>
      <c r="D47" s="108">
        <v>15</v>
      </c>
      <c r="E47" s="107">
        <v>0.84899999999999998</v>
      </c>
      <c r="F47" s="107">
        <v>0.20200000000000001</v>
      </c>
      <c r="G47" s="107">
        <v>1</v>
      </c>
      <c r="H47" s="108">
        <v>1</v>
      </c>
      <c r="I47" s="108">
        <v>1</v>
      </c>
      <c r="J47" s="108">
        <v>0</v>
      </c>
      <c r="K47" s="108">
        <v>0</v>
      </c>
      <c r="L47" s="108">
        <v>1</v>
      </c>
      <c r="M47" s="108">
        <v>3</v>
      </c>
      <c r="N47" s="98" t="s">
        <v>25</v>
      </c>
      <c r="O47" s="109"/>
      <c r="Q47" s="69"/>
    </row>
    <row r="48" spans="1:17" ht="15.95" customHeight="1">
      <c r="A48" s="117"/>
      <c r="B48" s="118" t="s">
        <v>26</v>
      </c>
      <c r="C48" s="107">
        <v>0</v>
      </c>
      <c r="D48" s="108">
        <v>0</v>
      </c>
      <c r="E48" s="107">
        <v>0</v>
      </c>
      <c r="F48" s="107">
        <v>0</v>
      </c>
      <c r="G48" s="107">
        <v>0</v>
      </c>
      <c r="H48" s="108">
        <v>0</v>
      </c>
      <c r="I48" s="108">
        <v>0</v>
      </c>
      <c r="J48" s="108">
        <v>0</v>
      </c>
      <c r="K48" s="108">
        <v>0</v>
      </c>
      <c r="L48" s="108">
        <v>0</v>
      </c>
      <c r="M48" s="108">
        <v>0</v>
      </c>
      <c r="N48" s="98" t="s">
        <v>27</v>
      </c>
      <c r="O48" s="109"/>
      <c r="Q48" s="69"/>
    </row>
    <row r="49" spans="1:17" ht="15.95" customHeight="1">
      <c r="A49" s="117"/>
      <c r="B49" s="118" t="s">
        <v>30</v>
      </c>
      <c r="C49" s="107">
        <v>0</v>
      </c>
      <c r="D49" s="108">
        <v>0</v>
      </c>
      <c r="E49" s="107">
        <v>0</v>
      </c>
      <c r="F49" s="107">
        <v>0</v>
      </c>
      <c r="G49" s="107">
        <v>0</v>
      </c>
      <c r="H49" s="108">
        <v>0</v>
      </c>
      <c r="I49" s="108">
        <v>0</v>
      </c>
      <c r="J49" s="108">
        <v>0</v>
      </c>
      <c r="K49" s="108">
        <v>0</v>
      </c>
      <c r="L49" s="108">
        <v>0</v>
      </c>
      <c r="M49" s="108">
        <v>0</v>
      </c>
      <c r="N49" s="98" t="s">
        <v>56</v>
      </c>
      <c r="O49" s="109"/>
      <c r="Q49" s="69"/>
    </row>
    <row r="50" spans="1:17" ht="15.95" customHeight="1">
      <c r="A50" s="161" t="s">
        <v>68</v>
      </c>
      <c r="B50" s="163"/>
      <c r="C50" s="107"/>
      <c r="D50" s="108"/>
      <c r="E50" s="107"/>
      <c r="F50" s="107"/>
      <c r="G50" s="107"/>
      <c r="H50" s="108"/>
      <c r="I50" s="108"/>
      <c r="J50" s="108"/>
      <c r="K50" s="108"/>
      <c r="L50" s="108"/>
      <c r="M50" s="108"/>
      <c r="N50" s="154" t="s">
        <v>67</v>
      </c>
      <c r="O50" s="150"/>
      <c r="Q50" s="69"/>
    </row>
    <row r="51" spans="1:17" ht="15.95" customHeight="1">
      <c r="A51" s="117"/>
      <c r="B51" s="118" t="s">
        <v>22</v>
      </c>
      <c r="C51" s="107">
        <v>0.21299999999999999</v>
      </c>
      <c r="D51" s="108">
        <v>1</v>
      </c>
      <c r="E51" s="107">
        <v>0</v>
      </c>
      <c r="F51" s="107">
        <v>2.0100000000000002</v>
      </c>
      <c r="G51" s="107">
        <v>2.0100000000000002</v>
      </c>
      <c r="H51" s="108">
        <v>0</v>
      </c>
      <c r="I51" s="108">
        <v>0</v>
      </c>
      <c r="J51" s="108">
        <v>0</v>
      </c>
      <c r="K51" s="108">
        <v>1</v>
      </c>
      <c r="L51" s="108">
        <v>3</v>
      </c>
      <c r="M51" s="108">
        <v>4</v>
      </c>
      <c r="N51" s="98" t="s">
        <v>23</v>
      </c>
      <c r="O51" s="109"/>
      <c r="Q51" s="69"/>
    </row>
    <row r="52" spans="1:17" ht="15.95" customHeight="1">
      <c r="A52" s="117"/>
      <c r="B52" s="118" t="s">
        <v>24</v>
      </c>
      <c r="C52" s="107">
        <v>64.980999999999995</v>
      </c>
      <c r="D52" s="108">
        <v>274</v>
      </c>
      <c r="E52" s="107">
        <v>0.47900000000000004</v>
      </c>
      <c r="F52" s="107">
        <v>74.445999999999998</v>
      </c>
      <c r="G52" s="107">
        <v>74.924999999999997</v>
      </c>
      <c r="H52" s="108">
        <v>0</v>
      </c>
      <c r="I52" s="108">
        <v>3</v>
      </c>
      <c r="J52" s="108">
        <v>0</v>
      </c>
      <c r="K52" s="108">
        <v>1</v>
      </c>
      <c r="L52" s="108">
        <v>10</v>
      </c>
      <c r="M52" s="108">
        <v>14</v>
      </c>
      <c r="N52" s="98" t="s">
        <v>25</v>
      </c>
      <c r="O52" s="109"/>
      <c r="Q52" s="69"/>
    </row>
    <row r="53" spans="1:17" ht="15.95" customHeight="1">
      <c r="A53" s="117"/>
      <c r="B53" s="118" t="s">
        <v>26</v>
      </c>
      <c r="C53" s="107">
        <v>0</v>
      </c>
      <c r="D53" s="108">
        <v>0</v>
      </c>
      <c r="E53" s="107">
        <v>0</v>
      </c>
      <c r="F53" s="107">
        <v>2.71</v>
      </c>
      <c r="G53" s="107">
        <v>2.71</v>
      </c>
      <c r="H53" s="108">
        <v>0</v>
      </c>
      <c r="I53" s="108">
        <v>0</v>
      </c>
      <c r="J53" s="108">
        <v>0</v>
      </c>
      <c r="K53" s="108">
        <v>0</v>
      </c>
      <c r="L53" s="108">
        <v>3</v>
      </c>
      <c r="M53" s="108">
        <v>3</v>
      </c>
      <c r="N53" s="98" t="s">
        <v>27</v>
      </c>
      <c r="O53" s="109"/>
      <c r="Q53" s="69"/>
    </row>
    <row r="54" spans="1:17" ht="15.95" customHeight="1">
      <c r="A54" s="119"/>
      <c r="B54" s="120" t="s">
        <v>30</v>
      </c>
      <c r="C54" s="110">
        <v>0</v>
      </c>
      <c r="D54" s="111">
        <v>0</v>
      </c>
      <c r="E54" s="110">
        <v>0</v>
      </c>
      <c r="F54" s="110">
        <v>0</v>
      </c>
      <c r="G54" s="110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2" t="s">
        <v>56</v>
      </c>
      <c r="O54" s="113"/>
      <c r="Q54" s="69"/>
    </row>
    <row r="55" spans="1:17" ht="15.95" customHeight="1">
      <c r="A55" s="159" t="s">
        <v>93</v>
      </c>
      <c r="B55" s="166"/>
      <c r="C55" s="131"/>
      <c r="D55" s="122"/>
      <c r="E55" s="121"/>
      <c r="F55" s="121"/>
      <c r="G55" s="121"/>
      <c r="H55" s="122"/>
      <c r="I55" s="122"/>
      <c r="J55" s="122"/>
      <c r="K55" s="122"/>
      <c r="L55" s="122"/>
      <c r="M55" s="132"/>
      <c r="N55" s="155" t="s">
        <v>92</v>
      </c>
      <c r="O55" s="156"/>
      <c r="Q55" s="70"/>
    </row>
    <row r="56" spans="1:17" ht="15.95" customHeight="1">
      <c r="A56" s="117"/>
      <c r="B56" s="127" t="s">
        <v>22</v>
      </c>
      <c r="C56" s="133">
        <v>0</v>
      </c>
      <c r="D56" s="108">
        <v>0</v>
      </c>
      <c r="E56" s="107">
        <v>0</v>
      </c>
      <c r="F56" s="107">
        <v>0</v>
      </c>
      <c r="G56" s="107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34">
        <v>0</v>
      </c>
      <c r="N56" s="128" t="s">
        <v>23</v>
      </c>
      <c r="O56" s="109"/>
      <c r="Q56" s="72"/>
    </row>
    <row r="57" spans="1:17" ht="15.95" customHeight="1">
      <c r="A57" s="117"/>
      <c r="B57" s="127" t="s">
        <v>24</v>
      </c>
      <c r="C57" s="133">
        <v>0.624</v>
      </c>
      <c r="D57" s="108">
        <v>12</v>
      </c>
      <c r="E57" s="107">
        <v>0</v>
      </c>
      <c r="F57" s="107">
        <v>0.65300000000000002</v>
      </c>
      <c r="G57" s="107">
        <v>0.65300000000000002</v>
      </c>
      <c r="H57" s="108">
        <v>0</v>
      </c>
      <c r="I57" s="108">
        <v>0</v>
      </c>
      <c r="J57" s="108">
        <v>0</v>
      </c>
      <c r="K57" s="108">
        <v>0</v>
      </c>
      <c r="L57" s="108">
        <v>2</v>
      </c>
      <c r="M57" s="134">
        <v>2</v>
      </c>
      <c r="N57" s="128" t="s">
        <v>25</v>
      </c>
      <c r="O57" s="109"/>
      <c r="Q57" s="72"/>
    </row>
    <row r="58" spans="1:17" ht="15.95" customHeight="1">
      <c r="A58" s="117"/>
      <c r="B58" s="127" t="s">
        <v>26</v>
      </c>
      <c r="C58" s="133">
        <v>0</v>
      </c>
      <c r="D58" s="108">
        <v>0</v>
      </c>
      <c r="E58" s="107">
        <v>0</v>
      </c>
      <c r="F58" s="107">
        <v>0</v>
      </c>
      <c r="G58" s="107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34">
        <v>0</v>
      </c>
      <c r="N58" s="128" t="s">
        <v>27</v>
      </c>
      <c r="O58" s="109"/>
      <c r="Q58" s="72"/>
    </row>
    <row r="59" spans="1:17" ht="15.95" customHeight="1">
      <c r="A59" s="117"/>
      <c r="B59" s="127" t="s">
        <v>30</v>
      </c>
      <c r="C59" s="133">
        <v>0</v>
      </c>
      <c r="D59" s="108">
        <v>0</v>
      </c>
      <c r="E59" s="107">
        <v>0</v>
      </c>
      <c r="F59" s="107">
        <v>0</v>
      </c>
      <c r="G59" s="107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34">
        <v>0</v>
      </c>
      <c r="N59" s="128" t="s">
        <v>56</v>
      </c>
      <c r="O59" s="109"/>
      <c r="Q59" s="69"/>
    </row>
    <row r="60" spans="1:17" ht="15.95" customHeight="1">
      <c r="A60" s="161" t="s">
        <v>45</v>
      </c>
      <c r="B60" s="162"/>
      <c r="C60" s="135"/>
      <c r="D60" s="124"/>
      <c r="E60" s="123"/>
      <c r="F60" s="123"/>
      <c r="G60" s="123"/>
      <c r="H60" s="125"/>
      <c r="I60" s="125"/>
      <c r="J60" s="125"/>
      <c r="K60" s="126"/>
      <c r="L60" s="126"/>
      <c r="M60" s="136"/>
      <c r="N60" s="149" t="s">
        <v>46</v>
      </c>
      <c r="O60" s="150"/>
    </row>
    <row r="61" spans="1:17" ht="15.95" customHeight="1">
      <c r="A61" s="117"/>
      <c r="B61" s="127" t="s">
        <v>22</v>
      </c>
      <c r="C61" s="133">
        <v>0</v>
      </c>
      <c r="D61" s="108">
        <v>0</v>
      </c>
      <c r="E61" s="107">
        <v>0</v>
      </c>
      <c r="F61" s="107">
        <v>0</v>
      </c>
      <c r="G61" s="107">
        <v>0</v>
      </c>
      <c r="H61" s="108">
        <v>0</v>
      </c>
      <c r="I61" s="108">
        <v>0</v>
      </c>
      <c r="J61" s="108">
        <v>0</v>
      </c>
      <c r="K61" s="108">
        <v>0</v>
      </c>
      <c r="L61" s="108">
        <v>0</v>
      </c>
      <c r="M61" s="134">
        <v>0</v>
      </c>
      <c r="N61" s="128" t="s">
        <v>23</v>
      </c>
      <c r="O61" s="109"/>
    </row>
    <row r="62" spans="1:17" ht="15.95" customHeight="1">
      <c r="A62" s="117"/>
      <c r="B62" s="127" t="s">
        <v>24</v>
      </c>
      <c r="C62" s="133">
        <v>13.170999999999999</v>
      </c>
      <c r="D62" s="108">
        <v>0</v>
      </c>
      <c r="E62" s="107">
        <v>4.03</v>
      </c>
      <c r="F62" s="107">
        <v>13.308999999999997</v>
      </c>
      <c r="G62" s="107">
        <v>17.338999999999999</v>
      </c>
      <c r="H62" s="108">
        <v>0</v>
      </c>
      <c r="I62" s="108">
        <v>5</v>
      </c>
      <c r="J62" s="108">
        <v>0</v>
      </c>
      <c r="K62" s="108">
        <v>4</v>
      </c>
      <c r="L62" s="108">
        <v>11</v>
      </c>
      <c r="M62" s="134">
        <v>20</v>
      </c>
      <c r="N62" s="128" t="s">
        <v>25</v>
      </c>
      <c r="O62" s="109"/>
    </row>
    <row r="63" spans="1:17" ht="15.95" customHeight="1">
      <c r="A63" s="117"/>
      <c r="B63" s="127" t="s">
        <v>26</v>
      </c>
      <c r="C63" s="133">
        <v>1.383</v>
      </c>
      <c r="D63" s="108">
        <v>0</v>
      </c>
      <c r="E63" s="107">
        <v>1.022</v>
      </c>
      <c r="F63" s="107">
        <v>0.36099999999999999</v>
      </c>
      <c r="G63" s="107">
        <v>1.383</v>
      </c>
      <c r="H63" s="108">
        <v>0</v>
      </c>
      <c r="I63" s="108">
        <v>2</v>
      </c>
      <c r="J63" s="108">
        <v>0</v>
      </c>
      <c r="K63" s="108">
        <v>0</v>
      </c>
      <c r="L63" s="108">
        <v>1</v>
      </c>
      <c r="M63" s="134">
        <v>3</v>
      </c>
      <c r="N63" s="128" t="s">
        <v>27</v>
      </c>
      <c r="O63" s="109"/>
    </row>
    <row r="64" spans="1:17" ht="15.95" customHeight="1">
      <c r="A64" s="117"/>
      <c r="B64" s="127" t="s">
        <v>30</v>
      </c>
      <c r="C64" s="133">
        <v>6.0339999999999998</v>
      </c>
      <c r="D64" s="108">
        <v>1</v>
      </c>
      <c r="E64" s="107">
        <v>0</v>
      </c>
      <c r="F64" s="107">
        <v>6.0339999999999998</v>
      </c>
      <c r="G64" s="107">
        <v>6.0339999999999998</v>
      </c>
      <c r="H64" s="108">
        <v>0</v>
      </c>
      <c r="I64" s="108">
        <v>0</v>
      </c>
      <c r="J64" s="108">
        <v>0</v>
      </c>
      <c r="K64" s="108">
        <v>0</v>
      </c>
      <c r="L64" s="108">
        <v>5</v>
      </c>
      <c r="M64" s="134">
        <v>5</v>
      </c>
      <c r="N64" s="128" t="s">
        <v>56</v>
      </c>
      <c r="O64" s="109"/>
    </row>
    <row r="65" spans="1:15" ht="15.95" customHeight="1">
      <c r="A65" s="161" t="s">
        <v>47</v>
      </c>
      <c r="B65" s="162"/>
      <c r="C65" s="133"/>
      <c r="D65" s="108"/>
      <c r="E65" s="107"/>
      <c r="F65" s="107"/>
      <c r="G65" s="107"/>
      <c r="H65" s="108"/>
      <c r="I65" s="108"/>
      <c r="J65" s="108"/>
      <c r="K65" s="108"/>
      <c r="L65" s="108"/>
      <c r="M65" s="134"/>
      <c r="N65" s="149" t="s">
        <v>48</v>
      </c>
      <c r="O65" s="150"/>
    </row>
    <row r="66" spans="1:15" ht="15.95" customHeight="1">
      <c r="A66" s="117"/>
      <c r="B66" s="127" t="s">
        <v>22</v>
      </c>
      <c r="C66" s="133">
        <v>0</v>
      </c>
      <c r="D66" s="108">
        <v>0</v>
      </c>
      <c r="E66" s="107">
        <v>0</v>
      </c>
      <c r="F66" s="107">
        <v>0</v>
      </c>
      <c r="G66" s="107">
        <v>0</v>
      </c>
      <c r="H66" s="108">
        <v>0</v>
      </c>
      <c r="I66" s="108">
        <v>0</v>
      </c>
      <c r="J66" s="108">
        <v>0</v>
      </c>
      <c r="K66" s="108">
        <v>0</v>
      </c>
      <c r="L66" s="108">
        <v>0</v>
      </c>
      <c r="M66" s="134">
        <v>0</v>
      </c>
      <c r="N66" s="128" t="s">
        <v>23</v>
      </c>
      <c r="O66" s="109"/>
    </row>
    <row r="67" spans="1:15" ht="15.95" customHeight="1">
      <c r="A67" s="117"/>
      <c r="B67" s="127" t="s">
        <v>24</v>
      </c>
      <c r="C67" s="133">
        <v>9.5229999999999997</v>
      </c>
      <c r="D67" s="108">
        <v>69</v>
      </c>
      <c r="E67" s="107">
        <v>3.5749999999999997</v>
      </c>
      <c r="F67" s="107">
        <v>13.694000000000003</v>
      </c>
      <c r="G67" s="107">
        <v>17.269000000000002</v>
      </c>
      <c r="H67" s="108">
        <v>1</v>
      </c>
      <c r="I67" s="108">
        <v>6</v>
      </c>
      <c r="J67" s="108">
        <v>0</v>
      </c>
      <c r="K67" s="108">
        <v>0</v>
      </c>
      <c r="L67" s="108">
        <v>13</v>
      </c>
      <c r="M67" s="134">
        <v>20</v>
      </c>
      <c r="N67" s="128" t="s">
        <v>25</v>
      </c>
      <c r="O67" s="109"/>
    </row>
    <row r="68" spans="1:15" ht="15.95" customHeight="1">
      <c r="A68" s="117"/>
      <c r="B68" s="127" t="s">
        <v>26</v>
      </c>
      <c r="C68" s="133">
        <v>0.56599999999999995</v>
      </c>
      <c r="D68" s="108">
        <v>6</v>
      </c>
      <c r="E68" s="107">
        <v>0.56599999999999995</v>
      </c>
      <c r="F68" s="107">
        <v>0</v>
      </c>
      <c r="G68" s="107">
        <v>0.56599999999999995</v>
      </c>
      <c r="H68" s="108">
        <v>0</v>
      </c>
      <c r="I68" s="108">
        <v>1</v>
      </c>
      <c r="J68" s="108">
        <v>0</v>
      </c>
      <c r="K68" s="108">
        <v>0</v>
      </c>
      <c r="L68" s="108">
        <v>0</v>
      </c>
      <c r="M68" s="134">
        <v>1</v>
      </c>
      <c r="N68" s="128" t="s">
        <v>27</v>
      </c>
      <c r="O68" s="109"/>
    </row>
    <row r="69" spans="1:15" ht="15.95" customHeight="1">
      <c r="A69" s="117"/>
      <c r="B69" s="127" t="s">
        <v>30</v>
      </c>
      <c r="C69" s="133">
        <v>3.75</v>
      </c>
      <c r="D69" s="108">
        <v>6</v>
      </c>
      <c r="E69" s="107">
        <v>0.40200000000000002</v>
      </c>
      <c r="F69" s="107">
        <v>3.347</v>
      </c>
      <c r="G69" s="107">
        <v>3.7490000000000001</v>
      </c>
      <c r="H69" s="108">
        <v>0</v>
      </c>
      <c r="I69" s="108">
        <v>1</v>
      </c>
      <c r="J69" s="108">
        <v>0</v>
      </c>
      <c r="K69" s="108">
        <v>0</v>
      </c>
      <c r="L69" s="108">
        <v>2</v>
      </c>
      <c r="M69" s="134">
        <v>3</v>
      </c>
      <c r="N69" s="128" t="s">
        <v>56</v>
      </c>
      <c r="O69" s="109"/>
    </row>
    <row r="70" spans="1:15" ht="15.95" customHeight="1">
      <c r="A70" s="164" t="s">
        <v>105</v>
      </c>
      <c r="B70" s="165"/>
      <c r="C70" s="141"/>
      <c r="D70" s="108"/>
      <c r="E70" s="107"/>
      <c r="F70" s="107"/>
      <c r="G70" s="107"/>
      <c r="H70" s="108"/>
      <c r="I70" s="108"/>
      <c r="J70" s="108"/>
      <c r="K70" s="108"/>
      <c r="L70" s="108"/>
      <c r="M70" s="134"/>
      <c r="N70" s="149" t="s">
        <v>104</v>
      </c>
      <c r="O70" s="157"/>
    </row>
    <row r="71" spans="1:15" ht="15.95" customHeight="1">
      <c r="A71" s="117"/>
      <c r="B71" s="127" t="s">
        <v>22</v>
      </c>
      <c r="C71" s="133">
        <v>0</v>
      </c>
      <c r="D71" s="108">
        <v>0</v>
      </c>
      <c r="E71" s="107">
        <v>0</v>
      </c>
      <c r="F71" s="107">
        <v>0</v>
      </c>
      <c r="G71" s="107">
        <v>0</v>
      </c>
      <c r="H71" s="108">
        <v>0</v>
      </c>
      <c r="I71" s="108">
        <v>0</v>
      </c>
      <c r="J71" s="108">
        <v>0</v>
      </c>
      <c r="K71" s="108">
        <v>0</v>
      </c>
      <c r="L71" s="108">
        <v>0</v>
      </c>
      <c r="M71" s="134">
        <v>0</v>
      </c>
      <c r="N71" s="128" t="s">
        <v>23</v>
      </c>
      <c r="O71" s="109"/>
    </row>
    <row r="72" spans="1:15" ht="15.95" customHeight="1">
      <c r="A72" s="117"/>
      <c r="B72" s="127" t="s">
        <v>24</v>
      </c>
      <c r="C72" s="133">
        <v>0</v>
      </c>
      <c r="D72" s="108">
        <v>0</v>
      </c>
      <c r="E72" s="107">
        <v>0</v>
      </c>
      <c r="F72" s="107">
        <v>0</v>
      </c>
      <c r="G72" s="107">
        <v>0</v>
      </c>
      <c r="H72" s="108">
        <v>0</v>
      </c>
      <c r="I72" s="108">
        <v>0</v>
      </c>
      <c r="J72" s="108">
        <v>0</v>
      </c>
      <c r="K72" s="108">
        <v>0</v>
      </c>
      <c r="L72" s="108">
        <v>0</v>
      </c>
      <c r="M72" s="134">
        <v>0</v>
      </c>
      <c r="N72" s="128" t="s">
        <v>25</v>
      </c>
      <c r="O72" s="109"/>
    </row>
    <row r="73" spans="1:15" ht="15.95" customHeight="1">
      <c r="A73" s="117"/>
      <c r="B73" s="127" t="s">
        <v>26</v>
      </c>
      <c r="C73" s="133">
        <v>0</v>
      </c>
      <c r="D73" s="108">
        <v>0</v>
      </c>
      <c r="E73" s="107">
        <v>0</v>
      </c>
      <c r="F73" s="107">
        <v>1.4550000000000001</v>
      </c>
      <c r="G73" s="107">
        <v>1.4550000000000001</v>
      </c>
      <c r="H73" s="108">
        <v>0</v>
      </c>
      <c r="I73" s="108">
        <v>0</v>
      </c>
      <c r="J73" s="108">
        <v>0</v>
      </c>
      <c r="K73" s="108">
        <v>0</v>
      </c>
      <c r="L73" s="108">
        <v>1</v>
      </c>
      <c r="M73" s="134">
        <v>1</v>
      </c>
      <c r="N73" s="128" t="s">
        <v>27</v>
      </c>
      <c r="O73" s="109"/>
    </row>
    <row r="74" spans="1:15" ht="15.95" customHeight="1">
      <c r="A74" s="119"/>
      <c r="B74" s="129" t="s">
        <v>30</v>
      </c>
      <c r="C74" s="137">
        <v>0</v>
      </c>
      <c r="D74" s="111">
        <v>0</v>
      </c>
      <c r="E74" s="110">
        <v>0</v>
      </c>
      <c r="F74" s="110">
        <v>0</v>
      </c>
      <c r="G74" s="110">
        <v>0</v>
      </c>
      <c r="H74" s="111">
        <v>0</v>
      </c>
      <c r="I74" s="111">
        <v>0</v>
      </c>
      <c r="J74" s="111">
        <v>0</v>
      </c>
      <c r="K74" s="111">
        <v>0</v>
      </c>
      <c r="L74" s="111">
        <v>0</v>
      </c>
      <c r="M74" s="138">
        <v>0</v>
      </c>
      <c r="N74" s="130" t="s">
        <v>56</v>
      </c>
      <c r="O74" s="113"/>
    </row>
    <row r="75" spans="1:15" ht="15.95" customHeight="1">
      <c r="A75" s="158" t="s">
        <v>98</v>
      </c>
      <c r="B75" s="158"/>
      <c r="C75" s="158"/>
      <c r="D75" s="158"/>
      <c r="E75" s="158"/>
      <c r="F75" s="158"/>
      <c r="G75" s="158"/>
      <c r="H75" s="158"/>
      <c r="I75" s="151" t="s">
        <v>99</v>
      </c>
      <c r="J75" s="151"/>
      <c r="K75" s="151"/>
      <c r="L75" s="151"/>
      <c r="M75" s="151"/>
      <c r="N75" s="151"/>
      <c r="O75" s="151"/>
    </row>
    <row r="76" spans="1:15" ht="15.95" customHeight="1">
      <c r="A76" s="201" t="s">
        <v>107</v>
      </c>
      <c r="B76" s="202"/>
      <c r="C76" s="142"/>
      <c r="D76" s="143"/>
      <c r="E76" s="143"/>
      <c r="F76" s="143"/>
      <c r="G76" s="143"/>
      <c r="H76" s="143"/>
      <c r="I76" s="144"/>
      <c r="J76" s="144"/>
      <c r="K76" s="144"/>
      <c r="L76" s="144"/>
      <c r="M76" s="144"/>
      <c r="N76" s="152" t="s">
        <v>106</v>
      </c>
      <c r="O76" s="153"/>
    </row>
    <row r="77" spans="1:15" ht="15.95" customHeight="1">
      <c r="A77" s="140"/>
      <c r="B77" s="118" t="s">
        <v>22</v>
      </c>
      <c r="C77" s="145">
        <v>0</v>
      </c>
      <c r="D77" s="146">
        <v>0</v>
      </c>
      <c r="E77" s="147">
        <v>0</v>
      </c>
      <c r="F77" s="147">
        <v>0</v>
      </c>
      <c r="G77" s="147">
        <v>0</v>
      </c>
      <c r="H77" s="146">
        <v>0</v>
      </c>
      <c r="I77" s="146">
        <v>0</v>
      </c>
      <c r="J77" s="146">
        <v>0</v>
      </c>
      <c r="K77" s="146">
        <v>0</v>
      </c>
      <c r="L77" s="146">
        <v>0</v>
      </c>
      <c r="M77" s="146">
        <v>0</v>
      </c>
      <c r="N77" s="98" t="s">
        <v>23</v>
      </c>
      <c r="O77" s="139"/>
    </row>
    <row r="78" spans="1:15" ht="15.95" customHeight="1">
      <c r="A78" s="117"/>
      <c r="B78" s="118" t="s">
        <v>24</v>
      </c>
      <c r="C78" s="133">
        <v>0.89900000000000002</v>
      </c>
      <c r="D78" s="108">
        <v>9</v>
      </c>
      <c r="E78" s="107">
        <v>0</v>
      </c>
      <c r="F78" s="107">
        <v>0.89900000000000002</v>
      </c>
      <c r="G78" s="107">
        <v>0.89900000000000002</v>
      </c>
      <c r="H78" s="108">
        <v>0</v>
      </c>
      <c r="I78" s="108">
        <v>0</v>
      </c>
      <c r="J78" s="108">
        <v>0</v>
      </c>
      <c r="K78" s="108">
        <v>0</v>
      </c>
      <c r="L78" s="108">
        <v>2</v>
      </c>
      <c r="M78" s="108">
        <v>2</v>
      </c>
      <c r="N78" s="98" t="s">
        <v>25</v>
      </c>
      <c r="O78" s="109"/>
    </row>
    <row r="79" spans="1:15" ht="15.95" customHeight="1">
      <c r="A79" s="117"/>
      <c r="B79" s="118" t="s">
        <v>26</v>
      </c>
      <c r="C79" s="133">
        <v>0.755</v>
      </c>
      <c r="D79" s="108">
        <v>4</v>
      </c>
      <c r="E79" s="107">
        <v>0</v>
      </c>
      <c r="F79" s="107">
        <v>2.1850000000000001</v>
      </c>
      <c r="G79" s="107">
        <v>2.1850000000000001</v>
      </c>
      <c r="H79" s="108">
        <v>0</v>
      </c>
      <c r="I79" s="108">
        <v>0</v>
      </c>
      <c r="J79" s="108">
        <v>0</v>
      </c>
      <c r="K79" s="108">
        <v>0</v>
      </c>
      <c r="L79" s="108">
        <v>1</v>
      </c>
      <c r="M79" s="108">
        <v>1</v>
      </c>
      <c r="N79" s="98" t="s">
        <v>27</v>
      </c>
      <c r="O79" s="109"/>
    </row>
    <row r="80" spans="1:15" ht="15.95" customHeight="1">
      <c r="A80" s="119"/>
      <c r="B80" s="120" t="s">
        <v>30</v>
      </c>
      <c r="C80" s="137">
        <v>0.27100000000000002</v>
      </c>
      <c r="D80" s="111">
        <v>3</v>
      </c>
      <c r="E80" s="110">
        <v>2.145</v>
      </c>
      <c r="F80" s="110">
        <v>1.286</v>
      </c>
      <c r="G80" s="110">
        <v>3.431</v>
      </c>
      <c r="H80" s="111">
        <v>1</v>
      </c>
      <c r="I80" s="111">
        <v>0</v>
      </c>
      <c r="J80" s="111">
        <v>0</v>
      </c>
      <c r="K80" s="111">
        <v>0</v>
      </c>
      <c r="L80" s="111">
        <v>1</v>
      </c>
      <c r="M80" s="111">
        <v>2</v>
      </c>
      <c r="N80" s="112" t="s">
        <v>56</v>
      </c>
      <c r="O80" s="113"/>
    </row>
    <row r="81" spans="1:15" ht="15.95" customHeight="1">
      <c r="A81" s="66"/>
      <c r="D81" s="66"/>
      <c r="E81" s="66"/>
      <c r="F81" s="66"/>
      <c r="G81" s="66"/>
      <c r="N81" s="66"/>
      <c r="O81" s="66"/>
    </row>
    <row r="82" spans="1:15">
      <c r="C82" s="74"/>
    </row>
    <row r="83" spans="1:15">
      <c r="C83" s="74"/>
    </row>
    <row r="84" spans="1:15">
      <c r="C84" s="74"/>
    </row>
    <row r="87" spans="1:15">
      <c r="J87" s="148"/>
      <c r="K87" s="148"/>
      <c r="L87" s="148"/>
      <c r="M87" s="148"/>
      <c r="N87" s="148"/>
      <c r="O87" s="148"/>
    </row>
    <row r="88" spans="1:15">
      <c r="J88" s="148"/>
      <c r="K88" s="148"/>
      <c r="L88" s="148"/>
      <c r="M88" s="148"/>
      <c r="N88" s="148"/>
      <c r="O88" s="148"/>
    </row>
  </sheetData>
  <mergeCells count="50">
    <mergeCell ref="A76:B76"/>
    <mergeCell ref="A13:B13"/>
    <mergeCell ref="E32:G32"/>
    <mergeCell ref="N31:O34"/>
    <mergeCell ref="A31:B34"/>
    <mergeCell ref="A28:O28"/>
    <mergeCell ref="A18:B18"/>
    <mergeCell ref="C31:D31"/>
    <mergeCell ref="C32:D32"/>
    <mergeCell ref="A29:O29"/>
    <mergeCell ref="H31:J32"/>
    <mergeCell ref="N18:O18"/>
    <mergeCell ref="E31:G31"/>
    <mergeCell ref="K31:M32"/>
    <mergeCell ref="N23:O23"/>
    <mergeCell ref="A23:B23"/>
    <mergeCell ref="A1:O1"/>
    <mergeCell ref="A2:O2"/>
    <mergeCell ref="N4:O7"/>
    <mergeCell ref="N8:O8"/>
    <mergeCell ref="E4:G4"/>
    <mergeCell ref="A4:B7"/>
    <mergeCell ref="C4:D4"/>
    <mergeCell ref="C5:D5"/>
    <mergeCell ref="H4:J5"/>
    <mergeCell ref="K4:M5"/>
    <mergeCell ref="E5:G5"/>
    <mergeCell ref="A8:B8"/>
    <mergeCell ref="N13:O13"/>
    <mergeCell ref="N55:O55"/>
    <mergeCell ref="N70:O70"/>
    <mergeCell ref="A75:H75"/>
    <mergeCell ref="A35:B35"/>
    <mergeCell ref="A60:B60"/>
    <mergeCell ref="A40:B40"/>
    <mergeCell ref="A70:B70"/>
    <mergeCell ref="A65:B65"/>
    <mergeCell ref="A55:B55"/>
    <mergeCell ref="A50:B50"/>
    <mergeCell ref="A45:B45"/>
    <mergeCell ref="N50:O50"/>
    <mergeCell ref="N40:O40"/>
    <mergeCell ref="N35:O35"/>
    <mergeCell ref="N45:O45"/>
    <mergeCell ref="J88:O88"/>
    <mergeCell ref="J87:O87"/>
    <mergeCell ref="N60:O60"/>
    <mergeCell ref="I75:O75"/>
    <mergeCell ref="N65:O65"/>
    <mergeCell ref="N76:O7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horizontalDpi="4294967292" r:id="rId1"/>
  <headerFooter alignWithMargins="0">
    <oddHeader>&amp;L&amp;9PCBS: Building Licenses Statistics Fourth Quarter, 2011&amp;R &amp;1ج&amp;9PCBS: إحصاءات رخص الابنية الربع الرابع، 2011</oddHeader>
    <oddFooter>&amp;C&amp;"Times New Roman,Regular"&amp;P</oddFooter>
  </headerFooter>
  <rowBreaks count="3" manualBreakCount="3">
    <brk id="27" max="14" man="1"/>
    <brk id="54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69</v>
      </c>
    </row>
    <row r="2" spans="1:15" ht="19.5">
      <c r="A2" s="1"/>
      <c r="B2" s="4"/>
      <c r="C2" s="208" t="s">
        <v>49</v>
      </c>
      <c r="D2" s="209"/>
      <c r="E2" s="21"/>
      <c r="F2" s="22" t="s">
        <v>59</v>
      </c>
      <c r="G2" s="23"/>
      <c r="H2" s="208" t="s">
        <v>1</v>
      </c>
      <c r="I2" s="210"/>
      <c r="J2" s="210"/>
      <c r="K2" s="210"/>
      <c r="L2" s="210"/>
      <c r="M2" s="209"/>
      <c r="N2" s="11"/>
      <c r="O2" s="15"/>
    </row>
    <row r="3" spans="1:15" ht="15.75">
      <c r="A3" s="2"/>
      <c r="B3" s="5"/>
      <c r="C3" s="211" t="s">
        <v>64</v>
      </c>
      <c r="D3" s="212"/>
      <c r="E3" s="8"/>
      <c r="F3" s="9" t="s">
        <v>0</v>
      </c>
      <c r="G3" s="10"/>
      <c r="H3" s="211" t="s">
        <v>58</v>
      </c>
      <c r="I3" s="213"/>
      <c r="J3" s="213"/>
      <c r="K3" s="213"/>
      <c r="L3" s="213"/>
      <c r="M3" s="212"/>
      <c r="N3" s="12"/>
      <c r="O3" s="16"/>
    </row>
    <row r="4" spans="1:15" ht="18">
      <c r="A4" s="2"/>
      <c r="B4" s="5"/>
      <c r="C4" s="44" t="s">
        <v>60</v>
      </c>
      <c r="D4" s="45" t="s">
        <v>2</v>
      </c>
      <c r="E4" s="46" t="s">
        <v>61</v>
      </c>
      <c r="F4" s="46" t="s">
        <v>61</v>
      </c>
      <c r="G4" s="47" t="s">
        <v>3</v>
      </c>
      <c r="H4" s="48" t="s">
        <v>52</v>
      </c>
      <c r="I4" s="48" t="s">
        <v>50</v>
      </c>
      <c r="J4" s="48" t="s">
        <v>55</v>
      </c>
      <c r="K4" s="48" t="s">
        <v>53</v>
      </c>
      <c r="L4" s="48" t="s">
        <v>51</v>
      </c>
      <c r="M4" s="44" t="s">
        <v>3</v>
      </c>
      <c r="N4" s="18"/>
      <c r="O4" s="19"/>
    </row>
    <row r="5" spans="1:15" ht="19.5">
      <c r="A5" s="2" t="s">
        <v>4</v>
      </c>
      <c r="B5" s="5"/>
      <c r="C5" s="34" t="s">
        <v>65</v>
      </c>
      <c r="D5" s="49" t="s">
        <v>57</v>
      </c>
      <c r="E5" s="50" t="s">
        <v>62</v>
      </c>
      <c r="F5" s="50" t="s">
        <v>7</v>
      </c>
      <c r="G5" s="51" t="s">
        <v>11</v>
      </c>
      <c r="H5" s="52" t="s">
        <v>5</v>
      </c>
      <c r="I5" s="52" t="s">
        <v>5</v>
      </c>
      <c r="J5" s="52" t="s">
        <v>54</v>
      </c>
      <c r="K5" s="52" t="s">
        <v>6</v>
      </c>
      <c r="L5" s="52" t="s">
        <v>7</v>
      </c>
      <c r="M5" s="34" t="s">
        <v>11</v>
      </c>
      <c r="N5" s="20"/>
      <c r="O5" s="19" t="s">
        <v>8</v>
      </c>
    </row>
    <row r="6" spans="1:15">
      <c r="A6" s="2"/>
      <c r="B6" s="5"/>
      <c r="C6" s="53" t="s">
        <v>18</v>
      </c>
      <c r="D6" s="54"/>
      <c r="E6" s="55" t="s">
        <v>9</v>
      </c>
      <c r="F6" s="55" t="s">
        <v>10</v>
      </c>
      <c r="G6" s="56"/>
      <c r="H6" s="57" t="s">
        <v>9</v>
      </c>
      <c r="I6" s="57" t="s">
        <v>9</v>
      </c>
      <c r="J6" s="57" t="s">
        <v>10</v>
      </c>
      <c r="K6" s="57" t="s">
        <v>13</v>
      </c>
      <c r="L6" s="57" t="s">
        <v>10</v>
      </c>
      <c r="M6" s="7"/>
      <c r="N6" s="12"/>
      <c r="O6" s="16"/>
    </row>
    <row r="7" spans="1:15" ht="13.5">
      <c r="A7" s="2"/>
      <c r="B7" s="5"/>
      <c r="C7" s="58" t="s">
        <v>66</v>
      </c>
      <c r="D7" s="59"/>
      <c r="E7" s="55" t="s">
        <v>14</v>
      </c>
      <c r="F7" s="55" t="s">
        <v>14</v>
      </c>
      <c r="G7" s="60"/>
      <c r="H7" s="57" t="s">
        <v>15</v>
      </c>
      <c r="I7" s="57" t="s">
        <v>16</v>
      </c>
      <c r="J7" s="57" t="s">
        <v>12</v>
      </c>
      <c r="K7" s="53" t="s">
        <v>17</v>
      </c>
      <c r="L7" s="57" t="s">
        <v>16</v>
      </c>
      <c r="M7" s="34"/>
      <c r="N7" s="13"/>
      <c r="O7" s="16"/>
    </row>
    <row r="8" spans="1:15">
      <c r="A8" s="2"/>
      <c r="B8" s="5"/>
      <c r="C8" s="61"/>
      <c r="D8" s="62"/>
      <c r="E8" s="55"/>
      <c r="F8" s="55"/>
      <c r="G8" s="60"/>
      <c r="H8" s="57"/>
      <c r="I8" s="57" t="s">
        <v>19</v>
      </c>
      <c r="J8" s="57" t="s">
        <v>9</v>
      </c>
      <c r="K8" s="53" t="s">
        <v>20</v>
      </c>
      <c r="L8" s="57" t="s">
        <v>19</v>
      </c>
      <c r="M8" s="34"/>
      <c r="N8" s="12"/>
      <c r="O8" s="16"/>
    </row>
    <row r="9" spans="1:15">
      <c r="A9" s="3"/>
      <c r="B9" s="6"/>
      <c r="C9" s="61"/>
      <c r="D9" s="59"/>
      <c r="E9" s="55"/>
      <c r="F9" s="55"/>
      <c r="G9" s="60"/>
      <c r="H9" s="57"/>
      <c r="I9" s="57"/>
      <c r="J9" s="57" t="s">
        <v>63</v>
      </c>
      <c r="K9" s="63"/>
      <c r="L9" s="57"/>
      <c r="M9" s="34"/>
      <c r="N9" s="14"/>
      <c r="O9" s="17"/>
    </row>
    <row r="10" spans="1:15" ht="18">
      <c r="A10" s="206" t="s">
        <v>43</v>
      </c>
      <c r="B10" s="207"/>
      <c r="C10" s="36"/>
      <c r="D10" s="37"/>
      <c r="E10" s="38"/>
      <c r="F10" s="38"/>
      <c r="G10" s="38"/>
      <c r="H10" s="37"/>
      <c r="I10" s="37"/>
      <c r="J10" s="37"/>
      <c r="K10" s="37"/>
      <c r="L10" s="37"/>
      <c r="M10" s="35"/>
      <c r="N10" s="30"/>
      <c r="O10" s="43" t="s">
        <v>44</v>
      </c>
    </row>
    <row r="11" spans="1:15" ht="18">
      <c r="A11" s="33"/>
      <c r="B11" s="29" t="s">
        <v>22</v>
      </c>
      <c r="C11" s="39">
        <v>0</v>
      </c>
      <c r="D11" s="40">
        <v>0</v>
      </c>
      <c r="E11" s="41">
        <v>0</v>
      </c>
      <c r="F11" s="41">
        <v>0</v>
      </c>
      <c r="G11" s="41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2">
        <v>0</v>
      </c>
      <c r="N11" s="31" t="s">
        <v>23</v>
      </c>
      <c r="O11" s="32"/>
    </row>
    <row r="12" spans="1:15" ht="18">
      <c r="A12" s="33"/>
      <c r="B12" s="29" t="s">
        <v>24</v>
      </c>
      <c r="C12" s="39">
        <v>2.2970000000000002</v>
      </c>
      <c r="D12" s="40">
        <v>35</v>
      </c>
      <c r="E12" s="41">
        <v>0.52200000000000002</v>
      </c>
      <c r="F12" s="41">
        <v>2.3069999999999999</v>
      </c>
      <c r="G12" s="41">
        <v>2.8290000000000002</v>
      </c>
      <c r="H12" s="40">
        <v>0</v>
      </c>
      <c r="I12" s="40">
        <v>1</v>
      </c>
      <c r="J12" s="40">
        <v>1</v>
      </c>
      <c r="K12" s="40">
        <v>0</v>
      </c>
      <c r="L12" s="40">
        <v>6</v>
      </c>
      <c r="M12" s="42">
        <v>8</v>
      </c>
      <c r="N12" s="31" t="s">
        <v>25</v>
      </c>
      <c r="O12" s="32"/>
    </row>
    <row r="13" spans="1:15" ht="18">
      <c r="A13" s="33"/>
      <c r="B13" s="29" t="s">
        <v>26</v>
      </c>
      <c r="C13" s="39">
        <v>0</v>
      </c>
      <c r="D13" s="40">
        <v>0</v>
      </c>
      <c r="E13" s="41">
        <v>0</v>
      </c>
      <c r="F13" s="41">
        <v>0</v>
      </c>
      <c r="G13" s="41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2">
        <v>0</v>
      </c>
      <c r="N13" s="31" t="s">
        <v>27</v>
      </c>
      <c r="O13" s="32"/>
    </row>
    <row r="14" spans="1:15" ht="18">
      <c r="A14" s="33"/>
      <c r="B14" s="29" t="s">
        <v>28</v>
      </c>
      <c r="C14" s="39">
        <v>0</v>
      </c>
      <c r="D14" s="40">
        <v>0</v>
      </c>
      <c r="E14" s="41">
        <v>0</v>
      </c>
      <c r="F14" s="41">
        <v>0.16500000000000001</v>
      </c>
      <c r="G14" s="41">
        <v>0.16500000000000001</v>
      </c>
      <c r="H14" s="40">
        <v>0</v>
      </c>
      <c r="I14" s="40">
        <v>0</v>
      </c>
      <c r="J14" s="40">
        <v>0</v>
      </c>
      <c r="K14" s="40">
        <v>1</v>
      </c>
      <c r="L14" s="40">
        <v>0</v>
      </c>
      <c r="M14" s="42">
        <v>1</v>
      </c>
      <c r="N14" s="31" t="s">
        <v>29</v>
      </c>
      <c r="O14" s="32"/>
    </row>
    <row r="15" spans="1:15" ht="18">
      <c r="A15" s="33"/>
      <c r="B15" s="29" t="s">
        <v>30</v>
      </c>
      <c r="C15" s="39">
        <v>0</v>
      </c>
      <c r="D15" s="40">
        <v>0</v>
      </c>
      <c r="E15" s="41">
        <v>0</v>
      </c>
      <c r="F15" s="41">
        <v>0</v>
      </c>
      <c r="G15" s="41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2">
        <v>0</v>
      </c>
      <c r="N15" s="31" t="s">
        <v>56</v>
      </c>
      <c r="O15" s="32"/>
    </row>
    <row r="17" spans="1:15">
      <c r="H17" t="s">
        <v>74</v>
      </c>
    </row>
    <row r="18" spans="1:15">
      <c r="C18" t="s">
        <v>49</v>
      </c>
      <c r="F18" t="s">
        <v>70</v>
      </c>
      <c r="H18" t="s">
        <v>1</v>
      </c>
    </row>
    <row r="19" spans="1:15">
      <c r="C19" t="s">
        <v>64</v>
      </c>
      <c r="F19" t="s">
        <v>71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72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73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75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76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4"/>
      <c r="D50" s="64"/>
      <c r="E50" s="64">
        <f>+E41++E34+E27+E11</f>
        <v>0</v>
      </c>
      <c r="F50" s="64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4"/>
      <c r="D51" s="64"/>
      <c r="E51" s="64">
        <f t="shared" ref="E51:F54" si="2">+E42++E35+E28+E12</f>
        <v>2.1219999999999999</v>
      </c>
      <c r="F51" s="64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4"/>
      <c r="D52" s="64"/>
      <c r="E52" s="64">
        <f t="shared" si="2"/>
        <v>0</v>
      </c>
      <c r="F52" s="64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4"/>
      <c r="D53" s="64"/>
      <c r="E53" s="64">
        <f t="shared" si="2"/>
        <v>0</v>
      </c>
      <c r="F53" s="64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4"/>
      <c r="D54" s="64"/>
      <c r="E54" s="64">
        <f t="shared" si="2"/>
        <v>0</v>
      </c>
      <c r="F54" s="64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5">
        <f t="shared" ref="E55:L55" si="3">SUM(E50:E54)</f>
        <v>2.1219999999999999</v>
      </c>
      <c r="F55" s="65">
        <f t="shared" si="3"/>
        <v>7.2720000000000002</v>
      </c>
      <c r="G55" s="65">
        <f t="shared" si="3"/>
        <v>9.3940000000000001</v>
      </c>
      <c r="H55" s="65">
        <f t="shared" si="3"/>
        <v>0</v>
      </c>
      <c r="I55" s="65">
        <f t="shared" si="3"/>
        <v>5</v>
      </c>
      <c r="J55" s="65">
        <f t="shared" si="3"/>
        <v>1</v>
      </c>
      <c r="K55" s="65">
        <f t="shared" si="3"/>
        <v>1</v>
      </c>
      <c r="L55" s="65">
        <f t="shared" si="3"/>
        <v>19</v>
      </c>
      <c r="M55" s="65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2012-02-20T11:50:41Z</cp:lastPrinted>
  <dcterms:created xsi:type="dcterms:W3CDTF">2011-08-16T07:09:04Z</dcterms:created>
  <dcterms:modified xsi:type="dcterms:W3CDTF">2012-02-28T07:27:51Z</dcterms:modified>
</cp:coreProperties>
</file>