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 activeTab="2"/>
  </bookViews>
  <sheets>
    <sheet name="tab1" sheetId="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</sheets>
  <definedNames>
    <definedName name="_xlnm.Print_Area" localSheetId="7">'tab6-2  '!$A$1:$P$26</definedName>
    <definedName name="_xlnm.Print_Area" localSheetId="8">'tab7'!$A$1:$P$25</definedName>
    <definedName name="_xlnm.Print_Area" localSheetId="2">'tap3'!$A$1:$N$12</definedName>
  </definedNames>
  <calcPr calcId="125725"/>
</workbook>
</file>

<file path=xl/calcChain.xml><?xml version="1.0" encoding="utf-8"?>
<calcChain xmlns="http://schemas.openxmlformats.org/spreadsheetml/2006/main">
  <c r="C11" i="13"/>
  <c r="C10"/>
  <c r="C9"/>
  <c r="C11" i="5"/>
  <c r="C10"/>
  <c r="C9"/>
  <c r="D7" i="3"/>
  <c r="E7"/>
  <c r="F7"/>
  <c r="G7"/>
  <c r="H7"/>
  <c r="I7"/>
  <c r="J7"/>
  <c r="K7"/>
  <c r="L7"/>
  <c r="M7"/>
  <c r="C7"/>
  <c r="B7"/>
  <c r="J7" i="2"/>
  <c r="I7"/>
  <c r="H7"/>
  <c r="G7"/>
  <c r="F7"/>
  <c r="E7"/>
  <c r="D7"/>
  <c r="C7"/>
  <c r="K7"/>
  <c r="B7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<sst xmlns="http://schemas.openxmlformats.org/spreadsheetml/2006/main" count="602" uniqueCount="167">
  <si>
    <t>المنطقة</t>
  </si>
  <si>
    <t>الشهر</t>
  </si>
  <si>
    <t>عدد الغرف المتاح</t>
  </si>
  <si>
    <t>No. of Rooms</t>
  </si>
  <si>
    <t>عدد الأسرة المتاح</t>
  </si>
  <si>
    <t>No. of Beds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</si>
  <si>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</si>
  <si>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</si>
  <si>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</si>
  <si>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</si>
  <si>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</si>
  <si>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</si>
  <si>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>إشغال الأسرة</t>
  </si>
  <si>
    <t xml:space="preserve"> Bed Occupancy</t>
  </si>
  <si>
    <t>Month</t>
  </si>
  <si>
    <t>Region</t>
  </si>
  <si>
    <r>
      <t xml:space="preserve">متوسط </t>
    </r>
    <r>
      <rPr>
        <sz val="9"/>
        <color theme="1"/>
        <rFont val="Arial"/>
        <family val="2"/>
      </rPr>
      <t>Average</t>
    </r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</si>
  <si>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</si>
  <si>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</si>
  <si>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الأراضي الفلسطينية*</t>
  </si>
  <si>
    <t>Palestinian Territory *</t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</si>
  <si>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</si>
  <si>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</si>
  <si>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</si>
  <si>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</si>
  <si>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</si>
  <si>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</si>
  <si>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</si>
  <si>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</si>
  <si>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</si>
  <si>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</si>
  <si>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قطاع غزة</t>
  </si>
  <si>
    <t>Gaza Strip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</si>
  <si>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</si>
  <si>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</si>
  <si>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</si>
  <si>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</si>
  <si>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</si>
  <si>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</si>
  <si>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</si>
  <si>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</si>
  <si>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</si>
  <si>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</si>
  <si>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</si>
  <si>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</si>
  <si>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</si>
  <si>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</si>
  <si>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</si>
  <si>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</si>
  <si>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</si>
  <si>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</si>
  <si>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</si>
  <si>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</si>
  <si>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الأراضي الفلسطينية</t>
  </si>
  <si>
    <t>Palestinian Territory</t>
  </si>
  <si>
    <t>شمال الضفة الغربية</t>
  </si>
  <si>
    <t>Public Services</t>
  </si>
  <si>
    <t>هاتف عمومي</t>
  </si>
  <si>
    <t>Puplic Telephone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</si>
  <si>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</si>
  <si>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</si>
  <si>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</si>
  <si>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</si>
  <si>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</si>
  <si>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</si>
  <si>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</si>
  <si>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</si>
  <si>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</si>
  <si>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</si>
  <si>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</si>
  <si>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</si>
  <si>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</si>
  <si>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</si>
  <si>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</si>
  <si>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</si>
  <si>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</si>
  <si>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</si>
  <si>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</si>
  <si>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</si>
  <si>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</si>
  <si>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</si>
  <si>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</si>
  <si>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</si>
  <si>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</si>
  <si>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</si>
  <si>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</si>
  <si>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</si>
  <si>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</si>
  <si>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</si>
  <si>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عدد الفنادق *</t>
  </si>
  <si>
    <t>إناث</t>
  </si>
  <si>
    <t>Females</t>
  </si>
  <si>
    <t>ذكور</t>
  </si>
  <si>
    <t>Males</t>
  </si>
  <si>
    <t xml:space="preserve">Palestinian Territory </t>
  </si>
  <si>
    <t xml:space="preserve">الأراضي الفلسطينية </t>
  </si>
  <si>
    <t xml:space="preserve"> Middle of West Bank</t>
  </si>
  <si>
    <t xml:space="preserve"> Jerusalem</t>
  </si>
  <si>
    <t xml:space="preserve"> القدس</t>
  </si>
  <si>
    <t xml:space="preserve"> Gaza Strip</t>
  </si>
  <si>
    <t xml:space="preserve"> قطاع غزة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</si>
  <si>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</si>
  <si>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</si>
  <si>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</si>
  <si>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</si>
  <si>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</si>
  <si>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</si>
  <si>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</si>
  <si>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</si>
  <si>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</si>
  <si>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</si>
  <si>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</si>
  <si>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</si>
  <si>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</si>
  <si>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</si>
  <si>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</si>
  <si>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</si>
  <si>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</si>
  <si>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</si>
  <si>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</si>
  <si>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</si>
  <si>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</si>
  <si>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</si>
  <si>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</si>
  <si>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</si>
  <si>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</si>
  <si>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</si>
  <si>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</si>
  <si>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>استراليا ونيوزيلاندا   Australia &amp;  Newzeland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</si>
  <si>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</si>
  <si>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</si>
  <si>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</si>
  <si>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</si>
  <si>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>العد</t>
    </r>
    <r>
      <rPr>
        <sz val="9"/>
        <color theme="1"/>
        <rFont val="Arial"/>
        <family val="2"/>
      </rPr>
      <t>د   Number</t>
    </r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</si>
  <si>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</si>
  <si>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</si>
  <si>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</si>
  <si>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</si>
  <si>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</si>
  <si>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>تموز</t>
  </si>
  <si>
    <t>آب</t>
  </si>
  <si>
    <t>أيلول</t>
  </si>
  <si>
    <t>July</t>
  </si>
  <si>
    <t>August</t>
  </si>
  <si>
    <t>September</t>
  </si>
  <si>
    <t xml:space="preserve">جدول 7: معدل مدة اقامة النزلاء في الفنادق (ليلة/نزيل) حسب الجنسية والمنطقة خلال الربع الثالث، 2011 </t>
  </si>
  <si>
    <t>جدول 6 (تابع): عدد ونسبة ليالي المبيت حسب الجنسية والمنطقة خلال الربع الثالث، 2011</t>
  </si>
  <si>
    <t>جدول 6: عدد ونسبة ليالي المبيت حسب الجنسية والمنطقة خلال الربع الثالث، 2011</t>
  </si>
  <si>
    <t>جدول 5 (تابع): عدد ونسبة النزلاء حسب الجنسية والمنطقة خلال الربع الثالث، 2011</t>
  </si>
  <si>
    <t>جدول 5: عدد ونسبة النزلاء حسب الجنسية والمنطقة خلال الربع الثالث، 2011</t>
  </si>
  <si>
    <t>جدول 4: متوسط عدد العاملين في الفنادق حسب طبيعة العمل والجنس والمنطقة خلال الربع الثالث، 2011</t>
  </si>
  <si>
    <t>جدول 1: المؤشرات الرئيسة للنشاط الفندقي حسب الشهر والمنطقة خلال الربع الثالث، 2011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</si>
  <si>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charset val="178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توفر التجهيزات والمنطقة كما في شهر أيلول، 2011</t>
    </r>
  </si>
  <si>
    <t>جدول 3: عدد الفنادق حسب توفر الخدمات العامة والمنطقة كما في شهر أيلول، 2011</t>
  </si>
  <si>
    <t>Table 1: Main Indicators for Hotel Activities by Month and Region During the Third Quarter, 2011</t>
  </si>
  <si>
    <t>Table 4: Average Number of Workers in Hotels by Type of Work, Sex and Region During the Third Quarter, 2011</t>
  </si>
  <si>
    <t>Table 5: Number and Percentage of Guests by Nationality and Region During the Third Quarter, 2011</t>
  </si>
  <si>
    <t>Table 5 (Cont.): Number and Percentage of Guests by Nationality and Region During the Third Quarter, 2011</t>
  </si>
  <si>
    <t>Table 6: Number and Percentage of Guest Nights by Nationality and Region During the Third Quarter, 2011</t>
  </si>
  <si>
    <t>Table 6 (Cont.): Number and Percentage of Guest Nights by Nationality and Region During the Third Quarter, 2011</t>
  </si>
  <si>
    <t xml:space="preserve">Table 7: Average Length of Stay for the Guests in Hotels (Night/Guest) by Nationality and Region During the Third Quarter, 2011 </t>
  </si>
  <si>
    <t>* كما في شهر أيلول 2011</t>
  </si>
  <si>
    <t>*As in September, 2011</t>
  </si>
  <si>
    <t>Table 3: Number of Hotels by Availability of Public Services and Region as in September, 2011</t>
  </si>
  <si>
    <t>Table 2: Number of Hotels and Rooms by Facilities and Region as in September, 2011</t>
  </si>
  <si>
    <t xml:space="preserve"> الخدمات العامة</t>
  </si>
  <si>
    <r>
      <t xml:space="preserve">المجموع
</t>
    </r>
    <r>
      <rPr>
        <b/>
        <sz val="9"/>
        <color theme="1"/>
        <rFont val="Arial"/>
        <family val="2"/>
        <scheme val="minor"/>
      </rPr>
      <t>Total</t>
    </r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</si>
</sst>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0.0"/>
    <numFmt numFmtId="165" formatCode="_-* #,##0_-;_-* #,##0\-;_-* &quot;-&quot;??_-;_-@_-"/>
    <numFmt numFmtId="166" formatCode="#,##0.0"/>
    <numFmt numFmtId="167" formatCode="_-* #,##0.0_-;_-* #,##0.0\-;_-* &quot;-&quot;??_-;_-@_-"/>
    <numFmt numFmtId="168" formatCode="#,##0_ ;\-#,##0\ "/>
  </numFmts>
  <fonts count="26"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1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charset val="178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charset val="178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b/>
      <sz val="9"/>
      <color rgb="FF000000"/>
      <name val="Arial"/>
      <family val="2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285">
    <xf numFmtId="0" fontId="0" fillId="0" borderId="0" xfId="0"/>
    <xf numFmtId="0" fontId="3" fillId="0" borderId="0" xfId="0" applyFont="1" applyAlignment="1">
      <alignment horizontal="left" readingOrder="1"/>
    </xf>
    <xf numFmtId="0" fontId="11" fillId="0" borderId="0" xfId="0" applyFont="1"/>
    <xf numFmtId="0" fontId="12" fillId="0" borderId="0" xfId="0" applyFont="1" applyAlignment="1">
      <alignment horizontal="center" readingOrder="2"/>
    </xf>
    <xf numFmtId="0" fontId="10" fillId="0" borderId="0" xfId="0" applyFont="1" applyAlignment="1">
      <alignment horizontal="right" readingOrder="2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1"/>
    </xf>
    <xf numFmtId="0" fontId="10" fillId="0" borderId="0" xfId="0" applyFont="1" applyAlignment="1">
      <alignment horizontal="left" indent="1" readingOrder="1"/>
    </xf>
    <xf numFmtId="0" fontId="0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15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right" vertical="center" wrapText="1" indent="1" readingOrder="2"/>
    </xf>
    <xf numFmtId="3" fontId="4" fillId="0" borderId="5" xfId="0" applyNumberFormat="1" applyFont="1" applyBorder="1" applyAlignment="1">
      <alignment horizontal="right" vertical="center" wrapText="1" indent="1" readingOrder="2"/>
    </xf>
    <xf numFmtId="3" fontId="6" fillId="0" borderId="5" xfId="0" applyNumberFormat="1" applyFont="1" applyBorder="1" applyAlignment="1">
      <alignment horizontal="right" vertical="center" wrapText="1" indent="1" readingOrder="2"/>
    </xf>
    <xf numFmtId="0" fontId="0" fillId="0" borderId="0" xfId="0" applyAlignment="1">
      <alignment horizontal="right" vertical="center" indent="1"/>
    </xf>
    <xf numFmtId="165" fontId="13" fillId="0" borderId="0" xfId="1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top" wrapText="1" indent="1"/>
    </xf>
    <xf numFmtId="165" fontId="14" fillId="0" borderId="0" xfId="1" applyNumberFormat="1" applyFont="1" applyBorder="1" applyAlignment="1">
      <alignment horizontal="right" vertical="center" indent="1"/>
    </xf>
    <xf numFmtId="165" fontId="14" fillId="0" borderId="8" xfId="1" applyNumberFormat="1" applyFont="1" applyBorder="1" applyAlignment="1">
      <alignment horizontal="right" vertical="center" indent="1"/>
    </xf>
    <xf numFmtId="3" fontId="6" fillId="0" borderId="8" xfId="0" applyNumberFormat="1" applyFont="1" applyBorder="1" applyAlignment="1">
      <alignment horizontal="right" vertical="center" wrapText="1" indent="1" readingOrder="2"/>
    </xf>
    <xf numFmtId="3" fontId="13" fillId="0" borderId="0" xfId="1" applyNumberFormat="1" applyFont="1" applyBorder="1" applyAlignment="1">
      <alignment horizontal="right" vertical="top" indent="1"/>
    </xf>
    <xf numFmtId="3" fontId="21" fillId="0" borderId="0" xfId="1" applyNumberFormat="1" applyFont="1" applyBorder="1" applyAlignment="1">
      <alignment horizontal="right" vertical="top" indent="1"/>
    </xf>
    <xf numFmtId="3" fontId="21" fillId="0" borderId="8" xfId="1" applyNumberFormat="1" applyFont="1" applyBorder="1" applyAlignment="1">
      <alignment horizontal="right" vertical="top" indent="1"/>
    </xf>
    <xf numFmtId="0" fontId="13" fillId="0" borderId="11" xfId="0" applyFont="1" applyBorder="1" applyAlignment="1">
      <alignment horizontal="left" vertical="top" wrapText="1" indent="1" readingOrder="1"/>
    </xf>
    <xf numFmtId="0" fontId="14" fillId="0" borderId="11" xfId="0" applyFont="1" applyBorder="1" applyAlignment="1">
      <alignment horizontal="left" vertical="top" wrapText="1" indent="1" readingOrder="1"/>
    </xf>
    <xf numFmtId="0" fontId="14" fillId="0" borderId="12" xfId="0" applyFont="1" applyBorder="1" applyAlignment="1">
      <alignment horizontal="left" vertical="top" wrapText="1" indent="1" readingOrder="1"/>
    </xf>
    <xf numFmtId="0" fontId="6" fillId="0" borderId="10" xfId="0" applyFont="1" applyBorder="1" applyAlignment="1">
      <alignment horizontal="center" vertical="top" wrapText="1" readingOrder="2"/>
    </xf>
    <xf numFmtId="3" fontId="14" fillId="0" borderId="12" xfId="1" applyNumberFormat="1" applyFont="1" applyBorder="1" applyAlignment="1">
      <alignment horizontal="center" vertical="top" wrapText="1"/>
    </xf>
    <xf numFmtId="3" fontId="14" fillId="0" borderId="12" xfId="1" applyNumberFormat="1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 wrapText="1" readingOrder="1"/>
    </xf>
    <xf numFmtId="3" fontId="13" fillId="0" borderId="2" xfId="1" applyNumberFormat="1" applyFont="1" applyBorder="1" applyAlignment="1">
      <alignment horizontal="right" vertical="top" indent="1"/>
    </xf>
    <xf numFmtId="3" fontId="8" fillId="0" borderId="3" xfId="0" applyNumberFormat="1" applyFont="1" applyBorder="1" applyAlignment="1">
      <alignment horizontal="right" vertical="top" indent="1" readingOrder="1"/>
    </xf>
    <xf numFmtId="3" fontId="8" fillId="0" borderId="4" xfId="0" applyNumberFormat="1" applyFont="1" applyBorder="1" applyAlignment="1">
      <alignment horizontal="right" vertical="top" indent="1" readingOrder="1"/>
    </xf>
    <xf numFmtId="3" fontId="21" fillId="0" borderId="5" xfId="1" applyNumberFormat="1" applyFont="1" applyBorder="1" applyAlignment="1">
      <alignment horizontal="right" vertical="top" indent="1"/>
    </xf>
    <xf numFmtId="3" fontId="21" fillId="0" borderId="6" xfId="1" applyNumberFormat="1" applyFont="1" applyBorder="1" applyAlignment="1">
      <alignment horizontal="right" vertical="top" indent="1"/>
    </xf>
    <xf numFmtId="3" fontId="21" fillId="0" borderId="7" xfId="1" applyNumberFormat="1" applyFont="1" applyBorder="1" applyAlignment="1">
      <alignment horizontal="right" vertical="top" indent="1"/>
    </xf>
    <xf numFmtId="3" fontId="21" fillId="0" borderId="9" xfId="1" applyNumberFormat="1" applyFont="1" applyBorder="1" applyAlignment="1">
      <alignment horizontal="right" vertical="top" indent="1"/>
    </xf>
    <xf numFmtId="0" fontId="4" fillId="0" borderId="5" xfId="0" applyFont="1" applyBorder="1" applyAlignment="1">
      <alignment horizontal="right" vertical="top" wrapText="1" indent="1"/>
    </xf>
    <xf numFmtId="0" fontId="6" fillId="0" borderId="7" xfId="0" applyFont="1" applyBorder="1" applyAlignment="1">
      <alignment horizontal="right" vertical="top" wrapText="1" indent="1"/>
    </xf>
    <xf numFmtId="0" fontId="7" fillId="0" borderId="11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top" wrapText="1" readingOrder="1"/>
    </xf>
    <xf numFmtId="0" fontId="4" fillId="0" borderId="10" xfId="0" applyFont="1" applyBorder="1" applyAlignment="1">
      <alignment horizontal="center" vertical="top" wrapTex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17" fillId="0" borderId="4" xfId="0" applyFont="1" applyBorder="1" applyAlignment="1">
      <alignment horizontal="left" vertical="top" wrapText="1" indent="1" readingOrder="1"/>
    </xf>
    <xf numFmtId="0" fontId="18" fillId="0" borderId="6" xfId="0" applyFont="1" applyBorder="1" applyAlignment="1">
      <alignment horizontal="left" vertical="top" wrapText="1" indent="1" readingOrder="1"/>
    </xf>
    <xf numFmtId="0" fontId="18" fillId="0" borderId="9" xfId="0" applyFont="1" applyBorder="1" applyAlignment="1">
      <alignment horizontal="left" vertical="top" wrapText="1" indent="1" readingOrder="1"/>
    </xf>
    <xf numFmtId="0" fontId="19" fillId="0" borderId="11" xfId="0" applyFont="1" applyBorder="1" applyAlignment="1">
      <alignment horizontal="center" vertical="top" readingOrder="2"/>
    </xf>
    <xf numFmtId="0" fontId="19" fillId="0" borderId="11" xfId="0" applyFont="1" applyBorder="1" applyAlignment="1">
      <alignment horizontal="center" vertical="top" wrapText="1" readingOrder="2"/>
    </xf>
    <xf numFmtId="0" fontId="16" fillId="0" borderId="11" xfId="0" applyFont="1" applyBorder="1" applyAlignment="1">
      <alignment horizontal="center" vertical="top" readingOrder="1"/>
    </xf>
    <xf numFmtId="0" fontId="18" fillId="0" borderId="11" xfId="0" applyFont="1" applyBorder="1" applyAlignment="1">
      <alignment horizontal="center" vertical="top" readingOrder="1"/>
    </xf>
    <xf numFmtId="0" fontId="18" fillId="0" borderId="11" xfId="0" applyFont="1" applyBorder="1" applyAlignment="1">
      <alignment horizontal="center" vertical="top" wrapText="1" readingOrder="1"/>
    </xf>
    <xf numFmtId="0" fontId="17" fillId="0" borderId="11" xfId="0" applyFont="1" applyBorder="1" applyAlignment="1">
      <alignment horizontal="center" vertical="top" readingOrder="1"/>
    </xf>
    <xf numFmtId="0" fontId="4" fillId="0" borderId="2" xfId="0" applyFont="1" applyBorder="1" applyAlignment="1">
      <alignment horizontal="right" vertical="top" wrapText="1" indent="1" readingOrder="2"/>
    </xf>
    <xf numFmtId="0" fontId="5" fillId="0" borderId="4" xfId="0" applyFont="1" applyBorder="1" applyAlignment="1">
      <alignment horizontal="left" vertical="top" wrapText="1" indent="1"/>
    </xf>
    <xf numFmtId="0" fontId="7" fillId="0" borderId="10" xfId="0" applyFont="1" applyBorder="1" applyAlignment="1">
      <alignment horizontal="center" vertical="top" wrapText="1" readingOrder="1"/>
    </xf>
    <xf numFmtId="3" fontId="13" fillId="0" borderId="3" xfId="1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right" vertical="top" wrapText="1" indent="1" readingOrder="2"/>
    </xf>
    <xf numFmtId="0" fontId="5" fillId="0" borderId="10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left" vertical="top" wrapText="1" indent="1" readingOrder="1"/>
    </xf>
    <xf numFmtId="0" fontId="7" fillId="0" borderId="9" xfId="0" applyFont="1" applyBorder="1" applyAlignment="1">
      <alignment horizontal="left" vertical="top" wrapText="1" indent="1" readingOrder="1"/>
    </xf>
    <xf numFmtId="0" fontId="5" fillId="0" borderId="6" xfId="0" applyFont="1" applyBorder="1" applyAlignment="1">
      <alignment horizontal="left" vertical="top" wrapText="1" indent="1" readingOrder="1"/>
    </xf>
    <xf numFmtId="3" fontId="6" fillId="0" borderId="0" xfId="0" applyNumberFormat="1" applyFont="1" applyBorder="1" applyAlignment="1">
      <alignment horizontal="right" vertical="center" wrapText="1" indent="1" readingOrder="2"/>
    </xf>
    <xf numFmtId="0" fontId="7" fillId="0" borderId="12" xfId="0" applyFont="1" applyBorder="1" applyAlignment="1">
      <alignment horizontal="center" vertical="top" wrapText="1" readingOrder="2"/>
    </xf>
    <xf numFmtId="0" fontId="6" fillId="0" borderId="11" xfId="0" applyFont="1" applyBorder="1" applyAlignment="1">
      <alignment horizontal="center" vertical="top" wrapText="1" readingOrder="2"/>
    </xf>
    <xf numFmtId="0" fontId="6" fillId="0" borderId="5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center" vertical="top" wrapTex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6" fillId="0" borderId="11" xfId="0" applyFont="1" applyBorder="1" applyAlignment="1">
      <alignment horizontal="right" vertical="top" wrapText="1" indent="1" readingOrder="2"/>
    </xf>
    <xf numFmtId="0" fontId="6" fillId="0" borderId="12" xfId="0" applyFont="1" applyBorder="1" applyAlignment="1">
      <alignment horizontal="right" vertical="top" wrapText="1" indent="1" readingOrder="2"/>
    </xf>
    <xf numFmtId="0" fontId="5" fillId="0" borderId="3" xfId="0" applyFont="1" applyBorder="1" applyAlignment="1">
      <alignment horizontal="right" vertical="center" wrapText="1" indent="1"/>
    </xf>
    <xf numFmtId="0" fontId="16" fillId="0" borderId="13" xfId="0" applyFont="1" applyBorder="1" applyAlignment="1">
      <alignment horizontal="center" vertical="top" readingOrder="1"/>
    </xf>
    <xf numFmtId="0" fontId="16" fillId="0" borderId="13" xfId="0" applyFont="1" applyBorder="1" applyAlignment="1">
      <alignment horizontal="center" vertical="top" readingOrder="2"/>
    </xf>
    <xf numFmtId="0" fontId="6" fillId="0" borderId="5" xfId="0" applyFont="1" applyBorder="1" applyAlignment="1">
      <alignment horizontal="right" vertical="top" wrapText="1" indent="1" readingOrder="2"/>
    </xf>
    <xf numFmtId="0" fontId="16" fillId="0" borderId="10" xfId="0" applyFont="1" applyBorder="1" applyAlignment="1">
      <alignment horizontal="center" vertical="top" readingOrder="1"/>
    </xf>
    <xf numFmtId="0" fontId="6" fillId="0" borderId="11" xfId="0" applyFont="1" applyBorder="1" applyAlignment="1">
      <alignment horizontal="center" vertical="top" wrapText="1" readingOrder="1"/>
    </xf>
    <xf numFmtId="0" fontId="5" fillId="0" borderId="5" xfId="0" applyFont="1" applyBorder="1" applyAlignment="1">
      <alignment horizontal="center" vertical="top" wrapText="1" readingOrder="1"/>
    </xf>
    <xf numFmtId="0" fontId="7" fillId="0" borderId="7" xfId="0" applyFont="1" applyBorder="1" applyAlignment="1">
      <alignment horizontal="center" vertical="top" wrapText="1" readingOrder="2"/>
    </xf>
    <xf numFmtId="0" fontId="14" fillId="0" borderId="12" xfId="0" applyFont="1" applyBorder="1" applyAlignment="1">
      <alignment horizontal="center" vertical="top" wrapText="1" readingOrder="1"/>
    </xf>
    <xf numFmtId="0" fontId="13" fillId="0" borderId="12" xfId="0" applyFont="1" applyBorder="1" applyAlignment="1">
      <alignment horizontal="center" vertical="top" wrapText="1" readingOrder="2"/>
    </xf>
    <xf numFmtId="164" fontId="13" fillId="0" borderId="5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21" fillId="0" borderId="5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4" fontId="23" fillId="0" borderId="0" xfId="0" applyNumberFormat="1" applyFont="1" applyBorder="1" applyAlignment="1">
      <alignment horizontal="right" vertical="top" wrapText="1" indent="1"/>
    </xf>
    <xf numFmtId="164" fontId="21" fillId="0" borderId="7" xfId="0" applyNumberFormat="1" applyFont="1" applyBorder="1" applyAlignment="1">
      <alignment horizontal="right" vertical="top" indent="1"/>
    </xf>
    <xf numFmtId="164" fontId="21" fillId="0" borderId="8" xfId="0" applyNumberFormat="1" applyFont="1" applyBorder="1" applyAlignment="1">
      <alignment horizontal="right" vertical="top" indent="1"/>
    </xf>
    <xf numFmtId="164" fontId="23" fillId="0" borderId="8" xfId="0" applyNumberFormat="1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left" vertical="top" wrapText="1" indent="1" readingOrder="1"/>
    </xf>
    <xf numFmtId="0" fontId="7" fillId="0" borderId="8" xfId="0" applyFont="1" applyBorder="1" applyAlignment="1">
      <alignment horizontal="left" vertical="top" wrapText="1" indent="1" readingOrder="1"/>
    </xf>
    <xf numFmtId="165" fontId="13" fillId="0" borderId="3" xfId="1" applyNumberFormat="1" applyFont="1" applyBorder="1" applyAlignment="1">
      <alignment horizontal="right" vertical="top"/>
    </xf>
    <xf numFmtId="167" fontId="13" fillId="0" borderId="3" xfId="1" applyNumberFormat="1" applyFont="1" applyBorder="1" applyAlignment="1">
      <alignment horizontal="right" vertical="top"/>
    </xf>
    <xf numFmtId="165" fontId="13" fillId="0" borderId="0" xfId="1" applyNumberFormat="1" applyFont="1" applyBorder="1" applyAlignment="1">
      <alignment horizontal="right" vertical="top"/>
    </xf>
    <xf numFmtId="167" fontId="13" fillId="0" borderId="0" xfId="1" applyNumberFormat="1" applyFont="1" applyBorder="1" applyAlignment="1">
      <alignment horizontal="right" vertical="top"/>
    </xf>
    <xf numFmtId="0" fontId="5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 readingOrder="2"/>
    </xf>
    <xf numFmtId="165" fontId="18" fillId="0" borderId="0" xfId="1" applyNumberFormat="1" applyFont="1" applyBorder="1" applyAlignment="1">
      <alignment horizontal="right" vertical="top" indent="1" readingOrder="2"/>
    </xf>
    <xf numFmtId="165" fontId="13" fillId="0" borderId="0" xfId="0" applyNumberFormat="1" applyFont="1" applyBorder="1" applyAlignment="1">
      <alignment horizontal="right" vertical="top" indent="1"/>
    </xf>
    <xf numFmtId="3" fontId="17" fillId="0" borderId="0" xfId="0" applyNumberFormat="1" applyFont="1" applyBorder="1" applyAlignment="1">
      <alignment horizontal="right" vertical="top" indent="1" readingOrder="2"/>
    </xf>
    <xf numFmtId="3" fontId="17" fillId="0" borderId="6" xfId="1" applyNumberFormat="1" applyFont="1" applyBorder="1" applyAlignment="1">
      <alignment horizontal="right" vertical="top" indent="1" readingOrder="2"/>
    </xf>
    <xf numFmtId="165" fontId="18" fillId="0" borderId="8" xfId="1" applyNumberFormat="1" applyFont="1" applyBorder="1" applyAlignment="1">
      <alignment horizontal="right" vertical="top" indent="1" readingOrder="2"/>
    </xf>
    <xf numFmtId="165" fontId="13" fillId="0" borderId="8" xfId="0" applyNumberFormat="1" applyFont="1" applyBorder="1" applyAlignment="1">
      <alignment horizontal="right" vertical="top" indent="1"/>
    </xf>
    <xf numFmtId="3" fontId="17" fillId="0" borderId="8" xfId="0" applyNumberFormat="1" applyFont="1" applyBorder="1" applyAlignment="1">
      <alignment horizontal="right" vertical="top" indent="1" readingOrder="2"/>
    </xf>
    <xf numFmtId="3" fontId="17" fillId="0" borderId="9" xfId="1" applyNumberFormat="1" applyFont="1" applyBorder="1" applyAlignment="1">
      <alignment horizontal="right" vertical="top" indent="1" readingOrder="2"/>
    </xf>
    <xf numFmtId="3" fontId="13" fillId="0" borderId="3" xfId="1" applyNumberFormat="1" applyFont="1" applyBorder="1" applyAlignment="1">
      <alignment horizontal="right" vertical="top" indent="1"/>
    </xf>
    <xf numFmtId="3" fontId="13" fillId="0" borderId="4" xfId="1" applyNumberFormat="1" applyFont="1" applyBorder="1" applyAlignment="1">
      <alignment horizontal="right" vertical="top" indent="1"/>
    </xf>
    <xf numFmtId="0" fontId="4" fillId="0" borderId="2" xfId="0" applyFont="1" applyBorder="1" applyAlignment="1">
      <alignment horizontal="left" vertical="top" wrapText="1" indent="1" readingOrder="2"/>
    </xf>
    <xf numFmtId="165" fontId="13" fillId="0" borderId="3" xfId="1" applyNumberFormat="1" applyFont="1" applyBorder="1" applyAlignment="1">
      <alignment horizontal="left" vertical="top" indent="1"/>
    </xf>
    <xf numFmtId="167" fontId="13" fillId="0" borderId="3" xfId="1" applyNumberFormat="1" applyFont="1" applyBorder="1" applyAlignment="1">
      <alignment horizontal="left" vertical="top" indent="1"/>
    </xf>
    <xf numFmtId="0" fontId="5" fillId="0" borderId="4" xfId="0" applyFont="1" applyBorder="1" applyAlignment="1">
      <alignment horizontal="left" vertical="top" wrapText="1" indent="1" readingOrder="1"/>
    </xf>
    <xf numFmtId="165" fontId="13" fillId="0" borderId="0" xfId="1" applyNumberFormat="1" applyFont="1" applyBorder="1" applyAlignment="1">
      <alignment horizontal="left" vertical="top" indent="1"/>
    </xf>
    <xf numFmtId="167" fontId="13" fillId="0" borderId="0" xfId="1" applyNumberFormat="1" applyFont="1" applyBorder="1" applyAlignment="1">
      <alignment horizontal="left" vertical="top" indent="1"/>
    </xf>
    <xf numFmtId="165" fontId="21" fillId="0" borderId="0" xfId="1" applyNumberFormat="1" applyFont="1" applyBorder="1" applyAlignment="1">
      <alignment horizontal="left" vertical="top" indent="1"/>
    </xf>
    <xf numFmtId="165" fontId="21" fillId="0" borderId="8" xfId="1" applyNumberFormat="1" applyFont="1" applyBorder="1" applyAlignment="1">
      <alignment horizontal="left" vertical="top" indent="1"/>
    </xf>
    <xf numFmtId="3" fontId="4" fillId="0" borderId="5" xfId="0" applyNumberFormat="1" applyFont="1" applyBorder="1" applyAlignment="1">
      <alignment horizontal="right" vertical="top" wrapText="1" indent="1" readingOrder="2"/>
    </xf>
    <xf numFmtId="3" fontId="6" fillId="0" borderId="5" xfId="0" applyNumberFormat="1" applyFont="1" applyBorder="1" applyAlignment="1">
      <alignment horizontal="right" vertical="top" wrapText="1" indent="1" readingOrder="2"/>
    </xf>
    <xf numFmtId="3" fontId="6" fillId="0" borderId="7" xfId="0" applyNumberFormat="1" applyFont="1" applyBorder="1" applyAlignment="1">
      <alignment horizontal="right" vertical="top" wrapText="1" indent="1" readingOrder="2"/>
    </xf>
    <xf numFmtId="3" fontId="4" fillId="0" borderId="2" xfId="0" applyNumberFormat="1" applyFont="1" applyBorder="1" applyAlignment="1">
      <alignment horizontal="right" vertical="top" wrapText="1" readingOrder="2"/>
    </xf>
    <xf numFmtId="3" fontId="5" fillId="0" borderId="3" xfId="0" applyNumberFormat="1" applyFont="1" applyBorder="1" applyAlignment="1">
      <alignment horizontal="right" vertical="top" wrapText="1"/>
    </xf>
    <xf numFmtId="0" fontId="5" fillId="0" borderId="4" xfId="0" applyFont="1" applyBorder="1" applyAlignment="1">
      <alignment horizontal="left" vertical="top" wrapText="1"/>
    </xf>
    <xf numFmtId="165" fontId="14" fillId="0" borderId="0" xfId="1" applyNumberFormat="1" applyFont="1" applyBorder="1" applyAlignment="1">
      <alignment horizontal="right" vertical="top"/>
    </xf>
    <xf numFmtId="167" fontId="14" fillId="0" borderId="0" xfId="1" applyNumberFormat="1" applyFont="1" applyBorder="1" applyAlignment="1">
      <alignment horizontal="right" vertical="top"/>
    </xf>
    <xf numFmtId="165" fontId="14" fillId="0" borderId="8" xfId="1" applyNumberFormat="1" applyFont="1" applyBorder="1" applyAlignment="1">
      <alignment horizontal="right" vertical="top"/>
    </xf>
    <xf numFmtId="167" fontId="14" fillId="0" borderId="8" xfId="1" applyNumberFormat="1" applyFont="1" applyBorder="1" applyAlignment="1">
      <alignment horizontal="right" vertical="top"/>
    </xf>
    <xf numFmtId="166" fontId="22" fillId="0" borderId="3" xfId="1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 readingOrder="2"/>
    </xf>
    <xf numFmtId="0" fontId="7" fillId="0" borderId="1" xfId="0" applyFont="1" applyBorder="1" applyAlignment="1">
      <alignment horizontal="center" vertical="top" wrapText="1" readingOrder="1"/>
    </xf>
    <xf numFmtId="3" fontId="4" fillId="0" borderId="2" xfId="0" applyNumberFormat="1" applyFont="1" applyBorder="1" applyAlignment="1">
      <alignment horizontal="left" vertical="top" wrapText="1" indent="1" readingOrder="2"/>
    </xf>
    <xf numFmtId="167" fontId="14" fillId="0" borderId="0" xfId="1" applyNumberFormat="1" applyFont="1" applyBorder="1" applyAlignment="1">
      <alignment horizontal="left" vertical="top" indent="1"/>
    </xf>
    <xf numFmtId="167" fontId="14" fillId="0" borderId="8" xfId="1" applyNumberFormat="1" applyFont="1" applyBorder="1" applyAlignment="1">
      <alignment horizontal="left" vertical="top" indent="1"/>
    </xf>
    <xf numFmtId="165" fontId="13" fillId="0" borderId="8" xfId="1" applyNumberFormat="1" applyFont="1" applyBorder="1" applyAlignment="1">
      <alignment horizontal="left" vertical="top" indent="1"/>
    </xf>
    <xf numFmtId="165" fontId="13" fillId="0" borderId="3" xfId="1" applyNumberFormat="1" applyFont="1" applyBorder="1" applyAlignment="1">
      <alignment horizontal="right" vertical="top" indent="1"/>
    </xf>
    <xf numFmtId="167" fontId="13" fillId="0" borderId="3" xfId="1" applyNumberFormat="1" applyFont="1" applyBorder="1" applyAlignment="1">
      <alignment horizontal="right" vertical="top" indent="1"/>
    </xf>
    <xf numFmtId="165" fontId="13" fillId="0" borderId="0" xfId="1" applyNumberFormat="1" applyFont="1" applyBorder="1" applyAlignment="1">
      <alignment horizontal="right" vertical="top" indent="1"/>
    </xf>
    <xf numFmtId="167" fontId="13" fillId="0" borderId="0" xfId="1" applyNumberFormat="1" applyFont="1" applyBorder="1" applyAlignment="1">
      <alignment horizontal="right" vertical="top" indent="1"/>
    </xf>
    <xf numFmtId="167" fontId="14" fillId="0" borderId="0" xfId="1" applyNumberFormat="1" applyFont="1" applyBorder="1" applyAlignment="1">
      <alignment horizontal="right" vertical="top" indent="1"/>
    </xf>
    <xf numFmtId="167" fontId="14" fillId="0" borderId="8" xfId="1" applyNumberFormat="1" applyFont="1" applyBorder="1" applyAlignment="1">
      <alignment horizontal="right" vertical="top" indent="1"/>
    </xf>
    <xf numFmtId="3" fontId="5" fillId="0" borderId="3" xfId="0" applyNumberFormat="1" applyFont="1" applyBorder="1" applyAlignment="1">
      <alignment horizontal="left" vertical="top" wrapText="1"/>
    </xf>
    <xf numFmtId="168" fontId="13" fillId="0" borderId="3" xfId="1" applyNumberFormat="1" applyFont="1" applyBorder="1" applyAlignment="1">
      <alignment horizontal="right" vertical="top" indent="1"/>
    </xf>
    <xf numFmtId="168" fontId="13" fillId="0" borderId="0" xfId="1" applyNumberFormat="1" applyFont="1" applyBorder="1" applyAlignment="1">
      <alignment horizontal="right" vertical="top" indent="1"/>
    </xf>
    <xf numFmtId="166" fontId="21" fillId="0" borderId="3" xfId="1" applyNumberFormat="1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 readingOrder="1"/>
    </xf>
    <xf numFmtId="168" fontId="13" fillId="0" borderId="3" xfId="1" applyNumberFormat="1" applyFont="1" applyBorder="1" applyAlignment="1">
      <alignment horizontal="right" vertical="top"/>
    </xf>
    <xf numFmtId="168" fontId="13" fillId="0" borderId="0" xfId="1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 vertical="top" wrapText="1" indent="1" readingOrder="2"/>
    </xf>
    <xf numFmtId="168" fontId="21" fillId="0" borderId="0" xfId="1" applyNumberFormat="1" applyFont="1" applyBorder="1" applyAlignment="1">
      <alignment horizontal="right" vertical="top" indent="1"/>
    </xf>
    <xf numFmtId="165" fontId="21" fillId="0" borderId="0" xfId="1" applyNumberFormat="1" applyFont="1" applyBorder="1" applyAlignment="1">
      <alignment horizontal="right" vertical="top" indent="1"/>
    </xf>
    <xf numFmtId="168" fontId="21" fillId="0" borderId="8" xfId="1" applyNumberFormat="1" applyFont="1" applyBorder="1" applyAlignment="1">
      <alignment horizontal="right" vertical="top" indent="1"/>
    </xf>
    <xf numFmtId="165" fontId="21" fillId="0" borderId="8" xfId="1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5" fontId="14" fillId="0" borderId="0" xfId="1" applyNumberFormat="1" applyFont="1" applyBorder="1" applyAlignment="1">
      <alignment horizontal="right" vertical="top" indent="1"/>
    </xf>
    <xf numFmtId="165" fontId="14" fillId="0" borderId="8" xfId="1" applyNumberFormat="1" applyFont="1" applyBorder="1" applyAlignment="1">
      <alignment horizontal="right" vertical="top" indent="1"/>
    </xf>
    <xf numFmtId="3" fontId="14" fillId="0" borderId="0" xfId="0" applyNumberFormat="1" applyFont="1" applyBorder="1" applyAlignment="1">
      <alignment horizontal="right" vertical="top" indent="1"/>
    </xf>
    <xf numFmtId="3" fontId="14" fillId="0" borderId="8" xfId="0" applyNumberFormat="1" applyFont="1" applyBorder="1" applyAlignment="1">
      <alignment horizontal="right" vertical="top" indent="1"/>
    </xf>
    <xf numFmtId="165" fontId="13" fillId="0" borderId="3" xfId="1" applyNumberFormat="1" applyFont="1" applyBorder="1" applyAlignment="1">
      <alignment horizontal="left" vertical="top"/>
    </xf>
    <xf numFmtId="167" fontId="13" fillId="0" borderId="3" xfId="1" applyNumberFormat="1" applyFont="1" applyBorder="1" applyAlignment="1">
      <alignment horizontal="left" vertical="top"/>
    </xf>
    <xf numFmtId="165" fontId="13" fillId="0" borderId="0" xfId="1" applyNumberFormat="1" applyFont="1" applyBorder="1" applyAlignment="1">
      <alignment horizontal="left" vertical="top"/>
    </xf>
    <xf numFmtId="167" fontId="13" fillId="0" borderId="0" xfId="1" applyNumberFormat="1" applyFont="1" applyBorder="1" applyAlignment="1">
      <alignment horizontal="left" vertical="top"/>
    </xf>
    <xf numFmtId="165" fontId="14" fillId="0" borderId="0" xfId="1" applyNumberFormat="1" applyFont="1" applyBorder="1" applyAlignment="1">
      <alignment horizontal="left" vertical="top"/>
    </xf>
    <xf numFmtId="167" fontId="14" fillId="0" borderId="0" xfId="1" applyNumberFormat="1" applyFont="1" applyBorder="1" applyAlignment="1">
      <alignment horizontal="left" vertical="top"/>
    </xf>
    <xf numFmtId="168" fontId="14" fillId="0" borderId="0" xfId="1" applyNumberFormat="1" applyFont="1" applyBorder="1" applyAlignment="1">
      <alignment horizontal="right" vertical="top"/>
    </xf>
    <xf numFmtId="165" fontId="14" fillId="0" borderId="8" xfId="1" applyNumberFormat="1" applyFont="1" applyBorder="1" applyAlignment="1">
      <alignment horizontal="left" vertical="top"/>
    </xf>
    <xf numFmtId="167" fontId="14" fillId="0" borderId="8" xfId="1" applyNumberFormat="1" applyFont="1" applyBorder="1" applyAlignment="1">
      <alignment horizontal="left" vertical="top"/>
    </xf>
    <xf numFmtId="168" fontId="14" fillId="0" borderId="8" xfId="1" applyNumberFormat="1" applyFont="1" applyBorder="1" applyAlignment="1">
      <alignment horizontal="right" vertical="top"/>
    </xf>
    <xf numFmtId="168" fontId="13" fillId="0" borderId="8" xfId="1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indent="1"/>
    </xf>
    <xf numFmtId="3" fontId="13" fillId="0" borderId="8" xfId="0" applyNumberFormat="1" applyFont="1" applyBorder="1" applyAlignment="1">
      <alignment horizontal="right" vertical="top" indent="1"/>
    </xf>
    <xf numFmtId="165" fontId="13" fillId="0" borderId="3" xfId="1" applyNumberFormat="1" applyFont="1" applyBorder="1" applyAlignment="1">
      <alignment horizontal="right" vertical="center" indent="1"/>
    </xf>
    <xf numFmtId="3" fontId="22" fillId="0" borderId="3" xfId="1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 readingOrder="1"/>
    </xf>
    <xf numFmtId="165" fontId="13" fillId="0" borderId="3" xfId="0" applyNumberFormat="1" applyFont="1" applyBorder="1" applyAlignment="1">
      <alignment horizontal="right" vertical="top" indent="1"/>
    </xf>
    <xf numFmtId="0" fontId="7" fillId="0" borderId="6" xfId="0" applyFont="1" applyBorder="1" applyAlignment="1">
      <alignment horizontal="left" vertical="top" wrapText="1" indent="1" readingOrder="1"/>
    </xf>
    <xf numFmtId="0" fontId="7" fillId="0" borderId="9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left" vertical="top" wrapText="1" readingOrder="1"/>
    </xf>
    <xf numFmtId="0" fontId="7" fillId="0" borderId="3" xfId="0" applyFont="1" applyBorder="1" applyAlignment="1">
      <alignment horizontal="left" vertical="top" wrapText="1" readingOrder="1"/>
    </xf>
    <xf numFmtId="0" fontId="6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 readingOrder="2"/>
    </xf>
    <xf numFmtId="0" fontId="4" fillId="0" borderId="11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top" wrapText="1" indent="1" readingOrder="2"/>
    </xf>
    <xf numFmtId="0" fontId="6" fillId="0" borderId="7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left" vertical="top" wrapText="1" indent="1" readingOrder="1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 wrapText="1" readingOrder="1"/>
    </xf>
    <xf numFmtId="0" fontId="0" fillId="0" borderId="0" xfId="0" applyAlignment="1">
      <alignment vertical="top" wrapText="1"/>
    </xf>
    <xf numFmtId="0" fontId="5" fillId="0" borderId="12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top" wrapText="1" readingOrder="2"/>
    </xf>
    <xf numFmtId="0" fontId="0" fillId="0" borderId="0" xfId="0" applyAlignment="1">
      <alignment horizontal="center" vertical="top" wrapText="1"/>
    </xf>
    <xf numFmtId="0" fontId="5" fillId="0" borderId="10" xfId="0" applyFont="1" applyBorder="1" applyAlignment="1">
      <alignment horizontal="center" vertical="top" wrapText="1" readingOrder="1"/>
    </xf>
    <xf numFmtId="0" fontId="5" fillId="0" borderId="12" xfId="0" applyFont="1" applyBorder="1" applyAlignment="1">
      <alignment horizontal="center" vertical="top" wrapText="1" readingOrder="1"/>
    </xf>
    <xf numFmtId="0" fontId="5" fillId="0" borderId="10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left" vertical="top" wrapText="1" readingOrder="2"/>
    </xf>
    <xf numFmtId="0" fontId="5" fillId="0" borderId="4" xfId="0" applyFont="1" applyBorder="1" applyAlignment="1">
      <alignment horizontal="left" vertical="top" wrapText="1" readingOrder="2"/>
    </xf>
    <xf numFmtId="0" fontId="4" fillId="0" borderId="2" xfId="0" applyFont="1" applyBorder="1" applyAlignment="1">
      <alignment horizontal="right" vertical="top" wrapText="1" readingOrder="2"/>
    </xf>
    <xf numFmtId="0" fontId="4" fillId="0" borderId="3" xfId="0" applyFont="1" applyBorder="1" applyAlignment="1">
      <alignment horizontal="right" vertical="top" wrapText="1" readingOrder="2"/>
    </xf>
    <xf numFmtId="0" fontId="1" fillId="0" borderId="0" xfId="0" applyFont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 readingOrder="1"/>
    </xf>
    <xf numFmtId="0" fontId="4" fillId="0" borderId="13" xfId="0" applyFont="1" applyBorder="1" applyAlignment="1">
      <alignment horizontal="right" vertical="top" wrapText="1" indent="1" readingOrder="2"/>
    </xf>
    <xf numFmtId="0" fontId="4" fillId="0" borderId="15" xfId="0" applyFont="1" applyBorder="1" applyAlignment="1">
      <alignment horizontal="right" vertical="top" wrapText="1" indent="1" readingOrder="2"/>
    </xf>
    <xf numFmtId="0" fontId="5" fillId="0" borderId="15" xfId="0" applyFont="1" applyBorder="1" applyAlignment="1">
      <alignment horizontal="left" vertical="top" wrapText="1" indent="1" readingOrder="2"/>
    </xf>
    <xf numFmtId="0" fontId="5" fillId="0" borderId="14" xfId="0" applyFont="1" applyBorder="1" applyAlignment="1">
      <alignment horizontal="left" vertical="top" wrapText="1" indent="1" readingOrder="2"/>
    </xf>
    <xf numFmtId="0" fontId="5" fillId="0" borderId="11" xfId="0" applyFont="1" applyBorder="1" applyAlignment="1">
      <alignment horizontal="center" vertical="top" wrapText="1" readingOrder="1"/>
    </xf>
    <xf numFmtId="0" fontId="17" fillId="0" borderId="10" xfId="0" applyFont="1" applyBorder="1" applyAlignment="1">
      <alignment horizontal="center" vertical="top" readingOrder="1"/>
    </xf>
    <xf numFmtId="0" fontId="17" fillId="0" borderId="11" xfId="0" applyFont="1" applyBorder="1" applyAlignment="1">
      <alignment horizontal="center" vertical="top" readingOrder="1"/>
    </xf>
    <xf numFmtId="0" fontId="17" fillId="0" borderId="12" xfId="0" applyFont="1" applyBorder="1" applyAlignment="1">
      <alignment horizontal="center" vertical="top" readingOrder="1"/>
    </xf>
    <xf numFmtId="3" fontId="7" fillId="0" borderId="0" xfId="0" applyNumberFormat="1" applyFont="1" applyBorder="1" applyAlignment="1">
      <alignment horizontal="left" vertical="top" wrapText="1" readingOrder="1"/>
    </xf>
    <xf numFmtId="0" fontId="6" fillId="0" borderId="3" xfId="0" applyFont="1" applyBorder="1" applyAlignment="1">
      <alignment horizontal="right" vertical="top" wrapText="1" readingOrder="2"/>
    </xf>
    <xf numFmtId="3" fontId="6" fillId="0" borderId="0" xfId="0" applyNumberFormat="1" applyFont="1" applyBorder="1" applyAlignment="1">
      <alignment horizontal="right" vertical="top" wrapText="1" readingOrder="2"/>
    </xf>
    <xf numFmtId="0" fontId="4" fillId="0" borderId="10" xfId="0" applyFont="1" applyBorder="1" applyAlignment="1">
      <alignment horizontal="center" vertical="top" readingOrder="2"/>
    </xf>
    <xf numFmtId="0" fontId="4" fillId="0" borderId="11" xfId="0" applyFont="1" applyBorder="1" applyAlignment="1">
      <alignment horizontal="center" vertical="top" readingOrder="2"/>
    </xf>
    <xf numFmtId="0" fontId="4" fillId="0" borderId="12" xfId="0" applyFont="1" applyBorder="1" applyAlignment="1">
      <alignment horizontal="center" vertical="top" readingOrder="2"/>
    </xf>
    <xf numFmtId="0" fontId="17" fillId="0" borderId="15" xfId="0" applyFont="1" applyBorder="1" applyAlignment="1">
      <alignment horizontal="center" vertical="top" readingOrder="1"/>
    </xf>
    <xf numFmtId="0" fontId="17" fillId="0" borderId="14" xfId="0" applyFont="1" applyBorder="1" applyAlignment="1">
      <alignment horizontal="center" vertical="top" readingOrder="1"/>
    </xf>
    <xf numFmtId="0" fontId="7" fillId="0" borderId="12" xfId="0" applyFont="1" applyBorder="1" applyAlignment="1">
      <alignment horizontal="center" vertical="top" wrapText="1" readingOrder="2"/>
    </xf>
    <xf numFmtId="0" fontId="6" fillId="0" borderId="11" xfId="0" applyFont="1" applyBorder="1" applyAlignment="1">
      <alignment horizontal="center" vertical="top" wrapText="1" readingOrder="2"/>
    </xf>
    <xf numFmtId="0" fontId="6" fillId="0" borderId="5" xfId="0" applyFont="1" applyBorder="1" applyAlignment="1">
      <alignment horizontal="center" vertical="top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top" wrapText="1" readingOrder="2"/>
    </xf>
    <xf numFmtId="0" fontId="6" fillId="0" borderId="9" xfId="0" applyFont="1" applyBorder="1" applyAlignment="1">
      <alignment horizontal="center" vertical="top" wrapText="1" readingOrder="2"/>
    </xf>
    <xf numFmtId="0" fontId="6" fillId="0" borderId="2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top" wrapText="1" readingOrder="2"/>
    </xf>
    <xf numFmtId="0" fontId="13" fillId="0" borderId="7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top" wrapText="1" readingOrder="2"/>
    </xf>
    <xf numFmtId="0" fontId="7" fillId="0" borderId="7" xfId="0" applyFont="1" applyBorder="1" applyAlignment="1">
      <alignment horizontal="center" vertical="top" wrapText="1" readingOrder="2"/>
    </xf>
    <xf numFmtId="0" fontId="7" fillId="0" borderId="9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4" fillId="0" borderId="1" xfId="0" applyFont="1" applyBorder="1" applyAlignment="1">
      <alignment horizontal="center" vertical="top" wrapText="1" readingOrder="2"/>
    </xf>
    <xf numFmtId="0" fontId="4" fillId="0" borderId="13" xfId="0" applyFont="1" applyBorder="1" applyAlignment="1">
      <alignment horizontal="right" vertical="top" wrapText="1" readingOrder="2"/>
    </xf>
    <xf numFmtId="0" fontId="4" fillId="0" borderId="15" xfId="0" applyFont="1" applyBorder="1" applyAlignment="1">
      <alignment horizontal="right" vertical="top" wrapText="1" readingOrder="2"/>
    </xf>
    <xf numFmtId="0" fontId="5" fillId="0" borderId="15" xfId="0" applyFont="1" applyBorder="1" applyAlignment="1">
      <alignment horizontal="left" vertical="top" wrapText="1" readingOrder="2"/>
    </xf>
    <xf numFmtId="0" fontId="4" fillId="0" borderId="2" xfId="0" applyFont="1" applyBorder="1" applyAlignment="1">
      <alignment horizontal="center" vertical="top" wrapText="1" readingOrder="2"/>
    </xf>
    <xf numFmtId="0" fontId="4" fillId="0" borderId="4" xfId="0" applyFont="1" applyBorder="1" applyAlignment="1">
      <alignment horizontal="center" vertical="top" wrapText="1" readingOrder="2"/>
    </xf>
    <xf numFmtId="0" fontId="4" fillId="0" borderId="5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center" vertical="top" wrapText="1" readingOrder="2"/>
    </xf>
    <xf numFmtId="0" fontId="21" fillId="0" borderId="7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readingOrder="1"/>
    </xf>
    <xf numFmtId="0" fontId="4" fillId="0" borderId="10" xfId="0" applyFont="1" applyBorder="1" applyAlignment="1">
      <alignment horizontal="right" vertical="center" wrapText="1" indent="1" readingOrder="2"/>
    </xf>
    <xf numFmtId="0" fontId="4" fillId="0" borderId="11" xfId="0" applyFont="1" applyBorder="1" applyAlignment="1">
      <alignment horizontal="right" vertical="center" wrapText="1" indent="1" readingOrder="2"/>
    </xf>
    <xf numFmtId="0" fontId="4" fillId="0" borderId="12" xfId="0" applyFont="1" applyBorder="1" applyAlignment="1">
      <alignment horizontal="right" vertical="center" wrapText="1" indent="1" readingOrder="2"/>
    </xf>
    <xf numFmtId="0" fontId="4" fillId="0" borderId="13" xfId="0" applyFont="1" applyBorder="1" applyAlignment="1">
      <alignment horizontal="left" vertical="top" wrapText="1" indent="1" readingOrder="2"/>
    </xf>
    <xf numFmtId="0" fontId="4" fillId="0" borderId="15" xfId="0" applyFont="1" applyBorder="1" applyAlignment="1">
      <alignment horizontal="left" vertical="top" wrapText="1" indent="1" readingOrder="2"/>
    </xf>
    <xf numFmtId="0" fontId="14" fillId="0" borderId="7" xfId="0" applyFont="1" applyBorder="1" applyAlignment="1">
      <alignment horizontal="center" vertical="top" wrapText="1" readingOrder="2"/>
    </xf>
    <xf numFmtId="0" fontId="14" fillId="0" borderId="9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14" fillId="0" borderId="10" xfId="0" applyFont="1" applyBorder="1" applyAlignment="1">
      <alignment horizontal="center" vertical="top" wrapText="1" readingOrder="2"/>
    </xf>
    <xf numFmtId="0" fontId="14" fillId="0" borderId="2" xfId="0" applyFont="1" applyBorder="1" applyAlignment="1">
      <alignment horizontal="center" vertical="top" wrapText="1" readingOrder="2"/>
    </xf>
    <xf numFmtId="0" fontId="14" fillId="0" borderId="4" xfId="0" applyFont="1" applyBorder="1" applyAlignment="1">
      <alignment horizontal="center" vertical="top" wrapText="1" readingOrder="2"/>
    </xf>
    <xf numFmtId="0" fontId="14" fillId="0" borderId="12" xfId="0" applyFont="1" applyBorder="1" applyAlignment="1">
      <alignment horizontal="center" vertical="top" wrapTex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left" vertical="top" wrapText="1" indent="1" readingOrder="1"/>
    </xf>
    <xf numFmtId="0" fontId="6" fillId="0" borderId="11" xfId="0" applyFont="1" applyBorder="1" applyAlignment="1">
      <alignment horizontal="right" vertical="top" wrapText="1" indent="1" readingOrder="2"/>
    </xf>
    <xf numFmtId="0" fontId="7" fillId="0" borderId="11" xfId="0" applyFont="1" applyBorder="1" applyAlignment="1">
      <alignment horizontal="left" vertical="top" wrapText="1" indent="1" readingOrder="1"/>
    </xf>
    <xf numFmtId="0" fontId="6" fillId="0" borderId="12" xfId="0" applyFont="1" applyBorder="1" applyAlignment="1">
      <alignment horizontal="right" vertical="top" wrapText="1" indent="1" readingOrder="2"/>
    </xf>
    <xf numFmtId="0" fontId="7" fillId="0" borderId="12" xfId="0" applyFont="1" applyBorder="1" applyAlignment="1">
      <alignment horizontal="left" vertical="top" wrapText="1" indent="1" readingOrder="1"/>
    </xf>
    <xf numFmtId="0" fontId="5" fillId="0" borderId="14" xfId="0" applyFont="1" applyBorder="1" applyAlignment="1">
      <alignment horizontal="left" vertical="top" wrapText="1" readingOrder="2"/>
    </xf>
    <xf numFmtId="0" fontId="5" fillId="0" borderId="11" xfId="0" applyFont="1" applyBorder="1" applyAlignment="1">
      <alignment horizontal="center" vertical="top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rightToLeft="1" view="pageBreakPreview" zoomScaleNormal="100" zoomScaleSheetLayoutView="100" workbookViewId="0">
      <selection activeCell="A3" sqref="A3:XFD3"/>
    </sheetView>
  </sheetViews>
  <sheetFormatPr defaultRowHeight="14.25"/>
  <cols>
    <col min="1" max="1" width="14.375" customWidth="1"/>
    <col min="4" max="4" width="8.75" customWidth="1"/>
    <col min="5" max="5" width="9" customWidth="1"/>
    <col min="6" max="6" width="9.25" customWidth="1"/>
    <col min="7" max="7" width="8.875" customWidth="1"/>
    <col min="8" max="8" width="8.5" bestFit="1" customWidth="1"/>
    <col min="9" max="9" width="6.375" bestFit="1" customWidth="1"/>
    <col min="10" max="10" width="8.25" customWidth="1"/>
    <col min="11" max="11" width="6.375" bestFit="1" customWidth="1"/>
    <col min="12" max="12" width="10.75" customWidth="1"/>
    <col min="13" max="13" width="18.75" customWidth="1"/>
  </cols>
  <sheetData>
    <row r="1" spans="1:13" ht="18" customHeight="1">
      <c r="A1" s="196" t="s">
        <v>151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3">
      <c r="A2" s="197" t="s">
        <v>154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ht="6.75" customHeight="1">
      <c r="A3" s="1"/>
    </row>
    <row r="4" spans="1:13" s="5" customFormat="1" ht="18" customHeight="1">
      <c r="A4" s="184" t="s">
        <v>0</v>
      </c>
      <c r="B4" s="185" t="s">
        <v>1</v>
      </c>
      <c r="C4" s="187" t="s">
        <v>124</v>
      </c>
      <c r="D4" s="187" t="s">
        <v>2</v>
      </c>
      <c r="E4" s="187" t="s">
        <v>4</v>
      </c>
      <c r="F4" s="189" t="s">
        <v>6</v>
      </c>
      <c r="G4" s="187" t="s">
        <v>8</v>
      </c>
      <c r="H4" s="189" t="s">
        <v>10</v>
      </c>
      <c r="I4" s="189"/>
      <c r="J4" s="189" t="s">
        <v>12</v>
      </c>
      <c r="K4" s="189"/>
      <c r="L4" s="191" t="s">
        <v>14</v>
      </c>
      <c r="M4" s="200" t="s">
        <v>15</v>
      </c>
    </row>
    <row r="5" spans="1:13" s="5" customFormat="1" ht="18" customHeight="1">
      <c r="A5" s="184"/>
      <c r="B5" s="186"/>
      <c r="C5" s="188"/>
      <c r="D5" s="188"/>
      <c r="E5" s="188"/>
      <c r="F5" s="190"/>
      <c r="G5" s="188"/>
      <c r="H5" s="199" t="s">
        <v>11</v>
      </c>
      <c r="I5" s="199"/>
      <c r="J5" s="199" t="s">
        <v>13</v>
      </c>
      <c r="K5" s="199"/>
      <c r="L5" s="192"/>
      <c r="M5" s="201"/>
    </row>
    <row r="6" spans="1:13" s="5" customFormat="1" ht="32.25" customHeight="1">
      <c r="A6" s="185"/>
      <c r="B6" s="186"/>
      <c r="C6" s="99" t="s">
        <v>80</v>
      </c>
      <c r="D6" s="99" t="s">
        <v>3</v>
      </c>
      <c r="E6" s="99" t="s">
        <v>5</v>
      </c>
      <c r="F6" s="99" t="s">
        <v>7</v>
      </c>
      <c r="G6" s="99" t="s">
        <v>9</v>
      </c>
      <c r="H6" s="100" t="s">
        <v>16</v>
      </c>
      <c r="I6" s="101" t="s">
        <v>17</v>
      </c>
      <c r="J6" s="100" t="s">
        <v>18</v>
      </c>
      <c r="K6" s="102" t="s">
        <v>17</v>
      </c>
      <c r="L6" s="192"/>
      <c r="M6" s="201"/>
    </row>
    <row r="7" spans="1:13" s="5" customFormat="1" ht="17.25">
      <c r="A7" s="114" t="s">
        <v>19</v>
      </c>
      <c r="B7" s="114"/>
      <c r="C7" s="115"/>
      <c r="D7" s="115">
        <v>5561.333333333333</v>
      </c>
      <c r="E7" s="115">
        <v>11930.666666666666</v>
      </c>
      <c r="F7" s="115">
        <v>106100</v>
      </c>
      <c r="G7" s="115">
        <v>253635</v>
      </c>
      <c r="H7" s="116">
        <v>1243.7934782608697</v>
      </c>
      <c r="I7" s="116">
        <v>22.365022984791473</v>
      </c>
      <c r="J7" s="116">
        <v>2756.9021739130435</v>
      </c>
      <c r="K7" s="116">
        <v>23.107695914559486</v>
      </c>
      <c r="L7" s="57"/>
      <c r="M7" s="117" t="s">
        <v>20</v>
      </c>
    </row>
    <row r="8" spans="1:13" s="6" customFormat="1" ht="17.25">
      <c r="A8" s="46" t="s">
        <v>21</v>
      </c>
      <c r="B8" s="122" t="s">
        <v>139</v>
      </c>
      <c r="C8" s="118">
        <v>99</v>
      </c>
      <c r="D8" s="118">
        <v>5570.9999999999991</v>
      </c>
      <c r="E8" s="118">
        <v>11683.999999999998</v>
      </c>
      <c r="F8" s="118">
        <v>28679</v>
      </c>
      <c r="G8" s="118">
        <v>73386</v>
      </c>
      <c r="H8" s="119">
        <v>1276.5806451612902</v>
      </c>
      <c r="I8" s="119">
        <v>22.91474861176253</v>
      </c>
      <c r="J8" s="119">
        <v>2367.2903225806454</v>
      </c>
      <c r="K8" s="119">
        <v>20.260957913220178</v>
      </c>
      <c r="L8" s="64" t="s">
        <v>142</v>
      </c>
      <c r="M8" s="195" t="s">
        <v>22</v>
      </c>
    </row>
    <row r="9" spans="1:13" s="6" customFormat="1" ht="17.25">
      <c r="A9" s="46"/>
      <c r="B9" s="122" t="s">
        <v>140</v>
      </c>
      <c r="C9" s="118">
        <v>98</v>
      </c>
      <c r="D9" s="118">
        <v>5597.0000000000009</v>
      </c>
      <c r="E9" s="118">
        <v>12109</v>
      </c>
      <c r="F9" s="118">
        <v>29683</v>
      </c>
      <c r="G9" s="118">
        <v>67785</v>
      </c>
      <c r="H9" s="119">
        <v>895.19354838709683</v>
      </c>
      <c r="I9" s="119">
        <v>15.994167382295812</v>
      </c>
      <c r="J9" s="119">
        <v>2186.6129032258063</v>
      </c>
      <c r="K9" s="119">
        <v>18.057749634369529</v>
      </c>
      <c r="L9" s="64" t="s">
        <v>143</v>
      </c>
      <c r="M9" s="195"/>
    </row>
    <row r="10" spans="1:13" s="6" customFormat="1" ht="17.25">
      <c r="A10" s="46"/>
      <c r="B10" s="122" t="s">
        <v>141</v>
      </c>
      <c r="C10" s="118">
        <v>97</v>
      </c>
      <c r="D10" s="118">
        <v>5516</v>
      </c>
      <c r="E10" s="118">
        <v>11999</v>
      </c>
      <c r="F10" s="118">
        <v>47738.000000000007</v>
      </c>
      <c r="G10" s="118">
        <v>112464</v>
      </c>
      <c r="H10" s="119">
        <v>1570.1333333333339</v>
      </c>
      <c r="I10" s="119">
        <v>28.465071307710911</v>
      </c>
      <c r="J10" s="119">
        <v>3748.8</v>
      </c>
      <c r="K10" s="119">
        <v>31.242603550295861</v>
      </c>
      <c r="L10" s="64" t="s">
        <v>144</v>
      </c>
      <c r="M10" s="195"/>
    </row>
    <row r="11" spans="1:13" s="5" customFormat="1" ht="17.25">
      <c r="A11" s="193" t="s">
        <v>23</v>
      </c>
      <c r="B11" s="123" t="s">
        <v>139</v>
      </c>
      <c r="C11" s="120">
        <v>6</v>
      </c>
      <c r="D11" s="120">
        <v>172</v>
      </c>
      <c r="E11" s="120">
        <v>503.00000000000006</v>
      </c>
      <c r="F11" s="120">
        <v>1330</v>
      </c>
      <c r="G11" s="120">
        <v>2279.0000000000005</v>
      </c>
      <c r="H11" s="136">
        <v>49.12903225806452</v>
      </c>
      <c r="I11" s="136">
        <v>28.563390847711929</v>
      </c>
      <c r="J11" s="136">
        <v>73.516129032258078</v>
      </c>
      <c r="K11" s="136">
        <v>14.615532610786893</v>
      </c>
      <c r="L11" s="62" t="s">
        <v>142</v>
      </c>
      <c r="M11" s="179" t="s">
        <v>24</v>
      </c>
    </row>
    <row r="12" spans="1:13" s="6" customFormat="1" ht="17.25">
      <c r="A12" s="193"/>
      <c r="B12" s="123" t="s">
        <v>140</v>
      </c>
      <c r="C12" s="120">
        <v>5</v>
      </c>
      <c r="D12" s="120">
        <v>163</v>
      </c>
      <c r="E12" s="120">
        <v>476</v>
      </c>
      <c r="F12" s="120">
        <v>776</v>
      </c>
      <c r="G12" s="120">
        <v>1109</v>
      </c>
      <c r="H12" s="136">
        <v>20.35483870967742</v>
      </c>
      <c r="I12" s="136">
        <v>12.487631110231547</v>
      </c>
      <c r="J12" s="136">
        <v>35.774193548387096</v>
      </c>
      <c r="K12" s="136">
        <v>7.515586879913255</v>
      </c>
      <c r="L12" s="62" t="s">
        <v>143</v>
      </c>
      <c r="M12" s="179"/>
    </row>
    <row r="13" spans="1:13" s="6" customFormat="1" ht="17.25">
      <c r="A13" s="193"/>
      <c r="B13" s="123" t="s">
        <v>141</v>
      </c>
      <c r="C13" s="120">
        <v>5</v>
      </c>
      <c r="D13" s="120">
        <v>163</v>
      </c>
      <c r="E13" s="120">
        <v>476</v>
      </c>
      <c r="F13" s="120">
        <v>1502.0000000000002</v>
      </c>
      <c r="G13" s="120">
        <v>2120</v>
      </c>
      <c r="H13" s="136">
        <v>38.733333333333341</v>
      </c>
      <c r="I13" s="136">
        <v>23.762781186094077</v>
      </c>
      <c r="J13" s="136">
        <v>70.666666666666671</v>
      </c>
      <c r="K13" s="136">
        <v>14.845938375350141</v>
      </c>
      <c r="L13" s="62" t="s">
        <v>144</v>
      </c>
      <c r="M13" s="179"/>
    </row>
    <row r="14" spans="1:13" s="5" customFormat="1" ht="17.25">
      <c r="A14" s="193" t="s">
        <v>25</v>
      </c>
      <c r="B14" s="123" t="s">
        <v>139</v>
      </c>
      <c r="C14" s="120">
        <v>26</v>
      </c>
      <c r="D14" s="120">
        <v>1289</v>
      </c>
      <c r="E14" s="120">
        <v>2594.9999999999995</v>
      </c>
      <c r="F14" s="120">
        <v>5667</v>
      </c>
      <c r="G14" s="120">
        <v>17161.000000000004</v>
      </c>
      <c r="H14" s="136">
        <v>424.93548387096786</v>
      </c>
      <c r="I14" s="136">
        <v>32.966290447708914</v>
      </c>
      <c r="J14" s="136">
        <v>553.58064516129048</v>
      </c>
      <c r="K14" s="136">
        <v>21.332587482130659</v>
      </c>
      <c r="L14" s="62" t="s">
        <v>142</v>
      </c>
      <c r="M14" s="179" t="s">
        <v>26</v>
      </c>
    </row>
    <row r="15" spans="1:13" s="6" customFormat="1" ht="17.25">
      <c r="A15" s="193"/>
      <c r="B15" s="123" t="s">
        <v>140</v>
      </c>
      <c r="C15" s="120">
        <v>27</v>
      </c>
      <c r="D15" s="120">
        <v>1343.0000000000002</v>
      </c>
      <c r="E15" s="120">
        <v>3108.9999999999995</v>
      </c>
      <c r="F15" s="120">
        <v>6822</v>
      </c>
      <c r="G15" s="120">
        <v>18980.000000000007</v>
      </c>
      <c r="H15" s="136">
        <v>377.80645161290312</v>
      </c>
      <c r="I15" s="136">
        <v>28.131530276463369</v>
      </c>
      <c r="J15" s="136">
        <v>612.25806451612925</v>
      </c>
      <c r="K15" s="136">
        <v>19.693086668257617</v>
      </c>
      <c r="L15" s="62" t="s">
        <v>143</v>
      </c>
      <c r="M15" s="179"/>
    </row>
    <row r="16" spans="1:13" s="6" customFormat="1" ht="17.25">
      <c r="A16" s="193"/>
      <c r="B16" s="123" t="s">
        <v>141</v>
      </c>
      <c r="C16" s="120">
        <v>26</v>
      </c>
      <c r="D16" s="120">
        <v>1261</v>
      </c>
      <c r="E16" s="120">
        <v>3004.9999999999995</v>
      </c>
      <c r="F16" s="120">
        <v>8609</v>
      </c>
      <c r="G16" s="120">
        <v>21856.000000000004</v>
      </c>
      <c r="H16" s="136">
        <v>615.26666666666665</v>
      </c>
      <c r="I16" s="136">
        <v>48.791964049696006</v>
      </c>
      <c r="J16" s="136">
        <v>728.53333333333342</v>
      </c>
      <c r="K16" s="136">
        <v>24.244037714919585</v>
      </c>
      <c r="L16" s="62" t="s">
        <v>144</v>
      </c>
      <c r="M16" s="179"/>
    </row>
    <row r="17" spans="1:13" s="6" customFormat="1" ht="17.25">
      <c r="A17" s="193" t="s">
        <v>27</v>
      </c>
      <c r="B17" s="123" t="s">
        <v>139</v>
      </c>
      <c r="C17" s="120">
        <v>27</v>
      </c>
      <c r="D17" s="120">
        <v>1415.0000000000002</v>
      </c>
      <c r="E17" s="120">
        <v>2997</v>
      </c>
      <c r="F17" s="120">
        <v>9724</v>
      </c>
      <c r="G17" s="120">
        <v>26174.000000000004</v>
      </c>
      <c r="H17" s="136">
        <v>583.74193548387098</v>
      </c>
      <c r="I17" s="136">
        <v>41.253847030662257</v>
      </c>
      <c r="J17" s="136">
        <v>844.32258064516145</v>
      </c>
      <c r="K17" s="136">
        <v>28.172258279785169</v>
      </c>
      <c r="L17" s="62" t="s">
        <v>142</v>
      </c>
      <c r="M17" s="179" t="s">
        <v>28</v>
      </c>
    </row>
    <row r="18" spans="1:13" s="6" customFormat="1" ht="17.25">
      <c r="A18" s="193"/>
      <c r="B18" s="123" t="s">
        <v>140</v>
      </c>
      <c r="C18" s="120">
        <v>27</v>
      </c>
      <c r="D18" s="120">
        <v>1425.0000000000005</v>
      </c>
      <c r="E18" s="120">
        <v>2996.9999999999995</v>
      </c>
      <c r="F18" s="120">
        <v>5631.9999999999973</v>
      </c>
      <c r="G18" s="120">
        <v>14070.999999999996</v>
      </c>
      <c r="H18" s="136">
        <v>218.64516129032262</v>
      </c>
      <c r="I18" s="136">
        <v>15.343520090548951</v>
      </c>
      <c r="J18" s="136">
        <v>453.90322580645147</v>
      </c>
      <c r="K18" s="136">
        <v>15.14525277966138</v>
      </c>
      <c r="L18" s="62" t="s">
        <v>143</v>
      </c>
      <c r="M18" s="179"/>
    </row>
    <row r="19" spans="1:13" s="6" customFormat="1" ht="17.25">
      <c r="A19" s="193"/>
      <c r="B19" s="123" t="s">
        <v>141</v>
      </c>
      <c r="C19" s="120">
        <v>28</v>
      </c>
      <c r="D19" s="120">
        <v>1455</v>
      </c>
      <c r="E19" s="120">
        <v>3051</v>
      </c>
      <c r="F19" s="120">
        <v>13732</v>
      </c>
      <c r="G19" s="120">
        <v>33447</v>
      </c>
      <c r="H19" s="136">
        <v>511.93333333333368</v>
      </c>
      <c r="I19" s="136">
        <v>35.184421534937023</v>
      </c>
      <c r="J19" s="136">
        <v>1114.9000000000001</v>
      </c>
      <c r="K19" s="136">
        <v>36.542117338577519</v>
      </c>
      <c r="L19" s="62" t="s">
        <v>144</v>
      </c>
      <c r="M19" s="179"/>
    </row>
    <row r="20" spans="1:13" s="5" customFormat="1" ht="17.25">
      <c r="A20" s="193" t="s">
        <v>29</v>
      </c>
      <c r="B20" s="123" t="s">
        <v>139</v>
      </c>
      <c r="C20" s="120">
        <v>28</v>
      </c>
      <c r="D20" s="120">
        <v>2067.9999999999991</v>
      </c>
      <c r="E20" s="120">
        <v>4405.9999999999982</v>
      </c>
      <c r="F20" s="120">
        <v>11583</v>
      </c>
      <c r="G20" s="120">
        <v>26895</v>
      </c>
      <c r="H20" s="136">
        <v>192.741935483871</v>
      </c>
      <c r="I20" s="136">
        <v>9.3202096462220059</v>
      </c>
      <c r="J20" s="136">
        <v>867.58064516129036</v>
      </c>
      <c r="K20" s="136">
        <v>19.69089072086452</v>
      </c>
      <c r="L20" s="62" t="s">
        <v>142</v>
      </c>
      <c r="M20" s="179" t="s">
        <v>30</v>
      </c>
    </row>
    <row r="21" spans="1:13" s="6" customFormat="1" ht="17.25">
      <c r="A21" s="193"/>
      <c r="B21" s="123" t="s">
        <v>140</v>
      </c>
      <c r="C21" s="120">
        <v>27</v>
      </c>
      <c r="D21" s="120">
        <v>2039</v>
      </c>
      <c r="E21" s="120">
        <v>4344.0000000000009</v>
      </c>
      <c r="F21" s="120">
        <v>16199.000000000005</v>
      </c>
      <c r="G21" s="120">
        <v>32838</v>
      </c>
      <c r="H21" s="136">
        <v>254.70967741935499</v>
      </c>
      <c r="I21" s="136">
        <v>12.491891977408288</v>
      </c>
      <c r="J21" s="136">
        <v>1059.2903225806451</v>
      </c>
      <c r="K21" s="136">
        <v>24.385136339333446</v>
      </c>
      <c r="L21" s="62" t="s">
        <v>143</v>
      </c>
      <c r="M21" s="179"/>
    </row>
    <row r="22" spans="1:13" s="6" customFormat="1" ht="17.25">
      <c r="A22" s="193"/>
      <c r="B22" s="123" t="s">
        <v>141</v>
      </c>
      <c r="C22" s="120">
        <v>26</v>
      </c>
      <c r="D22" s="120">
        <v>2010</v>
      </c>
      <c r="E22" s="120">
        <v>4284.0000000000009</v>
      </c>
      <c r="F22" s="120">
        <v>23626.000000000007</v>
      </c>
      <c r="G22" s="120">
        <v>54305.999999999993</v>
      </c>
      <c r="H22" s="136">
        <v>380.56666666666672</v>
      </c>
      <c r="I22" s="136">
        <v>18.933665008291879</v>
      </c>
      <c r="J22" s="136">
        <v>1810.1999999999998</v>
      </c>
      <c r="K22" s="136">
        <v>42.254901960784302</v>
      </c>
      <c r="L22" s="62" t="s">
        <v>144</v>
      </c>
      <c r="M22" s="179"/>
    </row>
    <row r="23" spans="1:13" s="6" customFormat="1" ht="17.25">
      <c r="A23" s="193" t="s">
        <v>31</v>
      </c>
      <c r="B23" s="123" t="s">
        <v>139</v>
      </c>
      <c r="C23" s="120">
        <v>12</v>
      </c>
      <c r="D23" s="120">
        <v>626.99999999999989</v>
      </c>
      <c r="E23" s="120">
        <v>1183</v>
      </c>
      <c r="F23" s="120">
        <v>375</v>
      </c>
      <c r="G23" s="120">
        <v>876.99999999999989</v>
      </c>
      <c r="H23" s="136">
        <v>26.032258064516125</v>
      </c>
      <c r="I23" s="136">
        <v>4.1518752893965116</v>
      </c>
      <c r="J23" s="136">
        <v>28.290322580645157</v>
      </c>
      <c r="K23" s="136">
        <v>2.3914051209336562</v>
      </c>
      <c r="L23" s="62" t="s">
        <v>142</v>
      </c>
      <c r="M23" s="179" t="s">
        <v>32</v>
      </c>
    </row>
    <row r="24" spans="1:13" s="6" customFormat="1" ht="17.25">
      <c r="A24" s="193"/>
      <c r="B24" s="123" t="s">
        <v>140</v>
      </c>
      <c r="C24" s="120">
        <v>12</v>
      </c>
      <c r="D24" s="120">
        <v>627</v>
      </c>
      <c r="E24" s="120">
        <v>1183</v>
      </c>
      <c r="F24" s="120">
        <v>254.00000000000003</v>
      </c>
      <c r="G24" s="120">
        <v>786.99999999999989</v>
      </c>
      <c r="H24" s="136">
        <v>23.677419354838712</v>
      </c>
      <c r="I24" s="136">
        <v>3.7763029274064932</v>
      </c>
      <c r="J24" s="136">
        <v>25.387096774193544</v>
      </c>
      <c r="K24" s="136">
        <v>2.1459929648515255</v>
      </c>
      <c r="L24" s="62" t="s">
        <v>143</v>
      </c>
      <c r="M24" s="179"/>
    </row>
    <row r="25" spans="1:13" s="6" customFormat="1" ht="17.25">
      <c r="A25" s="194"/>
      <c r="B25" s="124" t="s">
        <v>141</v>
      </c>
      <c r="C25" s="121">
        <v>12</v>
      </c>
      <c r="D25" s="121">
        <v>627</v>
      </c>
      <c r="E25" s="121">
        <v>1183</v>
      </c>
      <c r="F25" s="121">
        <v>269</v>
      </c>
      <c r="G25" s="121">
        <v>734.99999999999989</v>
      </c>
      <c r="H25" s="137">
        <v>23.633333333333333</v>
      </c>
      <c r="I25" s="137">
        <v>3.7692716640085062</v>
      </c>
      <c r="J25" s="137">
        <v>24.499999999999996</v>
      </c>
      <c r="K25" s="137">
        <v>2.0710059171597632</v>
      </c>
      <c r="L25" s="63" t="s">
        <v>144</v>
      </c>
      <c r="M25" s="180"/>
    </row>
    <row r="26" spans="1:13" s="5" customFormat="1" ht="25.5" customHeight="1">
      <c r="A26" s="183" t="s">
        <v>33</v>
      </c>
      <c r="B26" s="183"/>
      <c r="C26" s="183"/>
      <c r="D26" s="183"/>
      <c r="E26" s="183"/>
      <c r="F26" s="183"/>
      <c r="G26" s="183"/>
      <c r="H26" s="181" t="s">
        <v>34</v>
      </c>
      <c r="I26" s="181"/>
      <c r="J26" s="181"/>
      <c r="K26" s="181"/>
      <c r="L26" s="181"/>
      <c r="M26" s="182"/>
    </row>
    <row r="27" spans="1:13" ht="14.25" hidden="1" customHeight="1">
      <c r="A27" s="183"/>
      <c r="B27" s="183"/>
      <c r="C27" s="183"/>
      <c r="D27" s="183"/>
      <c r="E27" s="183"/>
      <c r="F27" s="183"/>
      <c r="G27" s="183"/>
      <c r="H27" s="181"/>
      <c r="I27" s="181"/>
      <c r="J27" s="181"/>
      <c r="K27" s="181"/>
      <c r="L27" s="181"/>
      <c r="M27" s="181"/>
    </row>
  </sheetData>
  <mergeCells count="28">
    <mergeCell ref="A1:M1"/>
    <mergeCell ref="A2:M2"/>
    <mergeCell ref="H4:I4"/>
    <mergeCell ref="J4:K4"/>
    <mergeCell ref="H5:I5"/>
    <mergeCell ref="J5:K5"/>
    <mergeCell ref="M4:M6"/>
    <mergeCell ref="H26:M27"/>
    <mergeCell ref="A26:G27"/>
    <mergeCell ref="A4:A6"/>
    <mergeCell ref="B4:B6"/>
    <mergeCell ref="D4:D5"/>
    <mergeCell ref="E4:E5"/>
    <mergeCell ref="F4:F5"/>
    <mergeCell ref="C4:C5"/>
    <mergeCell ref="G4:G5"/>
    <mergeCell ref="L4:L6"/>
    <mergeCell ref="A11:A13"/>
    <mergeCell ref="A14:A16"/>
    <mergeCell ref="A17:A19"/>
    <mergeCell ref="A20:A22"/>
    <mergeCell ref="A23:A25"/>
    <mergeCell ref="M8:M10"/>
    <mergeCell ref="M23:M25"/>
    <mergeCell ref="M20:M22"/>
    <mergeCell ref="M17:M19"/>
    <mergeCell ref="M14:M16"/>
    <mergeCell ref="M11:M1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5" orientation="landscape" useFirstPageNumber="1" r:id="rId1"/>
  <headerFooter>
    <oddHeader>&amp;L&amp;8PCBS: Hotel Activities in the Palestinian Territory, (Third Quarter, 2011)&amp;R&amp;8&amp;K00+000ا&amp;K01+000PCBS: النشاط الفندقي في الأراضي الفلسطينية، (الربع الثالث، 2011)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rightToLeft="1" view="pageBreakPreview" zoomScaleNormal="100" zoomScaleSheetLayoutView="100" workbookViewId="0">
      <selection activeCell="A3" sqref="A3:XFD3"/>
    </sheetView>
  </sheetViews>
  <sheetFormatPr defaultRowHeight="14.25"/>
  <cols>
    <col min="1" max="1" width="12.875" customWidth="1"/>
    <col min="4" max="4" width="9" customWidth="1"/>
    <col min="5" max="5" width="7.875" customWidth="1"/>
    <col min="6" max="7" width="9" customWidth="1"/>
    <col min="8" max="8" width="8.25" customWidth="1"/>
    <col min="9" max="9" width="10.625" customWidth="1"/>
    <col min="10" max="10" width="9" customWidth="1"/>
    <col min="11" max="11" width="6.875" customWidth="1"/>
    <col min="12" max="12" width="18.125" customWidth="1"/>
  </cols>
  <sheetData>
    <row r="1" spans="1:12" s="5" customFormat="1" ht="16.5" customHeight="1">
      <c r="A1" s="202" t="s">
        <v>152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s="5" customFormat="1" ht="17.25" customHeight="1">
      <c r="A2" s="197" t="s">
        <v>164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2" s="5" customFormat="1" ht="5.0999999999999996" customHeight="1">
      <c r="A3" s="9"/>
    </row>
    <row r="4" spans="1:12" s="5" customFormat="1" ht="17.25" customHeight="1">
      <c r="A4" s="185" t="s">
        <v>0</v>
      </c>
      <c r="B4" s="45" t="s">
        <v>35</v>
      </c>
      <c r="C4" s="69" t="s">
        <v>36</v>
      </c>
      <c r="D4" s="211" t="s">
        <v>37</v>
      </c>
      <c r="E4" s="212"/>
      <c r="F4" s="212"/>
      <c r="G4" s="103"/>
      <c r="H4" s="209" t="s">
        <v>38</v>
      </c>
      <c r="I4" s="209"/>
      <c r="J4" s="209"/>
      <c r="K4" s="210"/>
      <c r="L4" s="200" t="s">
        <v>15</v>
      </c>
    </row>
    <row r="5" spans="1:12" s="5" customFormat="1" ht="19.5" customHeight="1">
      <c r="A5" s="186"/>
      <c r="B5" s="204" t="s">
        <v>80</v>
      </c>
      <c r="C5" s="206" t="s">
        <v>3</v>
      </c>
      <c r="D5" s="30" t="s">
        <v>39</v>
      </c>
      <c r="E5" s="30" t="s">
        <v>40</v>
      </c>
      <c r="F5" s="30" t="s">
        <v>42</v>
      </c>
      <c r="G5" s="30" t="s">
        <v>44</v>
      </c>
      <c r="H5" s="30" t="s">
        <v>46</v>
      </c>
      <c r="I5" s="30" t="s">
        <v>48</v>
      </c>
      <c r="J5" s="30" t="s">
        <v>49</v>
      </c>
      <c r="K5" s="30" t="s">
        <v>51</v>
      </c>
      <c r="L5" s="201"/>
    </row>
    <row r="6" spans="1:12" s="5" customFormat="1" ht="24" customHeight="1">
      <c r="A6" s="207"/>
      <c r="B6" s="205"/>
      <c r="C6" s="199"/>
      <c r="D6" s="31" t="s">
        <v>82</v>
      </c>
      <c r="E6" s="32" t="s">
        <v>41</v>
      </c>
      <c r="F6" s="32" t="s">
        <v>43</v>
      </c>
      <c r="G6" s="32" t="s">
        <v>45</v>
      </c>
      <c r="H6" s="32" t="s">
        <v>47</v>
      </c>
      <c r="I6" s="33" t="s">
        <v>81</v>
      </c>
      <c r="J6" s="66" t="s">
        <v>50</v>
      </c>
      <c r="K6" s="33" t="s">
        <v>52</v>
      </c>
      <c r="L6" s="208"/>
    </row>
    <row r="7" spans="1:12" s="5" customFormat="1" ht="17.25">
      <c r="A7" s="70" t="s">
        <v>53</v>
      </c>
      <c r="B7" s="24">
        <f>SUM(B8:B12)</f>
        <v>97</v>
      </c>
      <c r="C7" s="24">
        <f t="shared" ref="C7" si="0">SUM(C8:C12)</f>
        <v>5516</v>
      </c>
      <c r="D7" s="24">
        <f t="shared" ref="D7" si="1">SUM(D8:D12)</f>
        <v>5331</v>
      </c>
      <c r="E7" s="24">
        <f t="shared" ref="E7" si="2">SUM(E8:E12)</f>
        <v>437</v>
      </c>
      <c r="F7" s="24">
        <f>SUM(F8:F12)</f>
        <v>4935</v>
      </c>
      <c r="G7" s="24">
        <f>SUM(G8:G12)</f>
        <v>3624</v>
      </c>
      <c r="H7" s="24">
        <f>SUM(H8:H12)</f>
        <v>5350</v>
      </c>
      <c r="I7" s="24">
        <f t="shared" ref="I7" si="3">SUM(I8:I12)</f>
        <v>5130</v>
      </c>
      <c r="J7" s="24">
        <f t="shared" ref="J7" si="4">SUM(J8:J12)</f>
        <v>4995</v>
      </c>
      <c r="K7" s="24">
        <f t="shared" ref="K7" si="5">SUM(K8:K12)</f>
        <v>2812</v>
      </c>
      <c r="L7" s="27" t="s">
        <v>54</v>
      </c>
    </row>
    <row r="8" spans="1:12" s="5" customFormat="1" ht="17.100000000000001" customHeight="1">
      <c r="A8" s="71" t="s">
        <v>55</v>
      </c>
      <c r="B8" s="25">
        <v>5</v>
      </c>
      <c r="C8" s="25">
        <v>163</v>
      </c>
      <c r="D8" s="25">
        <v>157</v>
      </c>
      <c r="E8" s="25">
        <v>0</v>
      </c>
      <c r="F8" s="25">
        <v>157</v>
      </c>
      <c r="G8" s="25">
        <v>157</v>
      </c>
      <c r="H8" s="25">
        <v>157</v>
      </c>
      <c r="I8" s="25">
        <v>157</v>
      </c>
      <c r="J8" s="25">
        <v>157</v>
      </c>
      <c r="K8" s="25">
        <v>145</v>
      </c>
      <c r="L8" s="28" t="s">
        <v>24</v>
      </c>
    </row>
    <row r="9" spans="1:12" s="5" customFormat="1" ht="17.25">
      <c r="A9" s="71" t="s">
        <v>25</v>
      </c>
      <c r="B9" s="25">
        <v>26</v>
      </c>
      <c r="C9" s="25">
        <v>1261</v>
      </c>
      <c r="D9" s="25">
        <v>1257.0000000000002</v>
      </c>
      <c r="E9" s="25">
        <v>179</v>
      </c>
      <c r="F9" s="25">
        <v>1229.9999999999998</v>
      </c>
      <c r="G9" s="25">
        <v>1093</v>
      </c>
      <c r="H9" s="25">
        <v>1259</v>
      </c>
      <c r="I9" s="25">
        <v>1259</v>
      </c>
      <c r="J9" s="25">
        <v>1218.0000000000002</v>
      </c>
      <c r="K9" s="25">
        <v>1159</v>
      </c>
      <c r="L9" s="28" t="s">
        <v>26</v>
      </c>
    </row>
    <row r="10" spans="1:12" s="10" customFormat="1" ht="17.100000000000001" customHeight="1">
      <c r="A10" s="71" t="s">
        <v>27</v>
      </c>
      <c r="B10" s="25">
        <v>28</v>
      </c>
      <c r="C10" s="25">
        <v>1455</v>
      </c>
      <c r="D10" s="25">
        <v>1402</v>
      </c>
      <c r="E10" s="25">
        <v>200</v>
      </c>
      <c r="F10" s="25">
        <v>1154</v>
      </c>
      <c r="G10" s="25">
        <v>599</v>
      </c>
      <c r="H10" s="25">
        <v>1430</v>
      </c>
      <c r="I10" s="25">
        <v>1415</v>
      </c>
      <c r="J10" s="25">
        <v>1312</v>
      </c>
      <c r="K10" s="25">
        <v>124</v>
      </c>
      <c r="L10" s="28" t="s">
        <v>28</v>
      </c>
    </row>
    <row r="11" spans="1:12" s="5" customFormat="1" ht="17.100000000000001" customHeight="1">
      <c r="A11" s="71" t="s">
        <v>29</v>
      </c>
      <c r="B11" s="25">
        <v>26</v>
      </c>
      <c r="C11" s="25">
        <v>2010</v>
      </c>
      <c r="D11" s="25">
        <v>1936.0000000000002</v>
      </c>
      <c r="E11" s="25">
        <v>0</v>
      </c>
      <c r="F11" s="25">
        <v>1815.0000000000002</v>
      </c>
      <c r="G11" s="25">
        <v>1217.9999999999998</v>
      </c>
      <c r="H11" s="25">
        <v>1936.0000000000002</v>
      </c>
      <c r="I11" s="25">
        <v>1731.0000000000005</v>
      </c>
      <c r="J11" s="25">
        <v>1729.0000000000002</v>
      </c>
      <c r="K11" s="25">
        <v>833.99999999999977</v>
      </c>
      <c r="L11" s="28" t="s">
        <v>30</v>
      </c>
    </row>
    <row r="12" spans="1:12" s="10" customFormat="1" ht="17.100000000000001" customHeight="1">
      <c r="A12" s="72" t="s">
        <v>31</v>
      </c>
      <c r="B12" s="26">
        <v>12</v>
      </c>
      <c r="C12" s="26">
        <v>627</v>
      </c>
      <c r="D12" s="26">
        <v>579</v>
      </c>
      <c r="E12" s="26">
        <v>58.000000000000007</v>
      </c>
      <c r="F12" s="26">
        <v>579</v>
      </c>
      <c r="G12" s="26">
        <v>557</v>
      </c>
      <c r="H12" s="26">
        <v>568</v>
      </c>
      <c r="I12" s="26">
        <v>568</v>
      </c>
      <c r="J12" s="26">
        <v>579</v>
      </c>
      <c r="K12" s="26">
        <v>550</v>
      </c>
      <c r="L12" s="29" t="s">
        <v>32</v>
      </c>
    </row>
    <row r="13" spans="1:12" ht="9.9499999999999993" customHeight="1">
      <c r="A13" s="2"/>
      <c r="D13" s="18"/>
      <c r="E13" s="18"/>
      <c r="F13" s="18"/>
      <c r="G13" s="18"/>
      <c r="H13" s="18"/>
      <c r="I13" s="18"/>
      <c r="J13" s="18"/>
      <c r="K13" s="18"/>
    </row>
    <row r="14" spans="1:12">
      <c r="D14" s="18"/>
      <c r="E14" s="18"/>
      <c r="F14" s="18"/>
      <c r="G14" s="18"/>
      <c r="H14" s="18"/>
      <c r="I14" s="18"/>
      <c r="J14" s="18"/>
      <c r="K14" s="18"/>
    </row>
    <row r="15" spans="1:12">
      <c r="D15" s="18"/>
      <c r="E15" s="18"/>
      <c r="F15" s="18"/>
      <c r="G15" s="18"/>
      <c r="H15" s="18"/>
      <c r="I15" s="18"/>
      <c r="J15" s="18"/>
      <c r="K15" s="18"/>
    </row>
    <row r="16" spans="1:12">
      <c r="D16" s="18"/>
      <c r="E16" s="18"/>
      <c r="F16" s="18"/>
      <c r="G16" s="18"/>
      <c r="H16" s="18"/>
      <c r="I16" s="18"/>
      <c r="J16" s="18"/>
      <c r="K16" s="18"/>
    </row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6" orientation="landscape" useFirstPageNumber="1" r:id="rId1"/>
  <headerFooter>
    <oddHeader>&amp;L&amp;8PCBS: Hotel Activities in the Palestinian Territory, (Third Quarter, 2011)&amp;R&amp;8&amp;K00+000ا&amp;K01+000PCBS: النشاط الفندقي في الأراضي الفلسطينية، (الربع الثالث، 2011)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16"/>
  <sheetViews>
    <sheetView rightToLeft="1" tabSelected="1" view="pageBreakPreview" zoomScaleNormal="100" zoomScaleSheetLayoutView="100" workbookViewId="0">
      <selection activeCell="A13" sqref="A13:XFD13"/>
    </sheetView>
  </sheetViews>
  <sheetFormatPr defaultRowHeight="14.25"/>
  <cols>
    <col min="1" max="1" width="13.125" customWidth="1"/>
    <col min="2" max="2" width="8.875" customWidth="1"/>
    <col min="3" max="3" width="9.125" customWidth="1"/>
    <col min="4" max="4" width="6" customWidth="1"/>
    <col min="5" max="5" width="6.75" customWidth="1"/>
    <col min="6" max="6" width="6" customWidth="1"/>
    <col min="7" max="7" width="7.375" customWidth="1"/>
    <col min="8" max="8" width="7.625" customWidth="1"/>
    <col min="10" max="10" width="7.5" customWidth="1"/>
    <col min="11" max="11" width="6.75" customWidth="1"/>
    <col min="12" max="12" width="8.375" customWidth="1"/>
    <col min="13" max="13" width="6.875" customWidth="1"/>
    <col min="14" max="14" width="16.875" customWidth="1"/>
  </cols>
  <sheetData>
    <row r="1" spans="1:14" ht="17.25" customHeight="1">
      <c r="A1" s="213" t="s">
        <v>153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</row>
    <row r="2" spans="1:14" ht="21.95" customHeight="1">
      <c r="A2" s="215" t="s">
        <v>163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3" spans="1:14" ht="5.0999999999999996" customHeight="1">
      <c r="A3" s="3"/>
    </row>
    <row r="4" spans="1:14" s="11" customFormat="1" ht="20.25" customHeight="1">
      <c r="A4" s="185" t="s">
        <v>0</v>
      </c>
      <c r="B4" s="45" t="s">
        <v>125</v>
      </c>
      <c r="C4" s="216" t="s">
        <v>165</v>
      </c>
      <c r="D4" s="217"/>
      <c r="E4" s="217"/>
      <c r="F4" s="217"/>
      <c r="G4" s="217"/>
      <c r="H4" s="217"/>
      <c r="I4" s="217"/>
      <c r="J4" s="218" t="s">
        <v>56</v>
      </c>
      <c r="K4" s="218"/>
      <c r="L4" s="218"/>
      <c r="M4" s="219"/>
      <c r="N4" s="185" t="s">
        <v>15</v>
      </c>
    </row>
    <row r="5" spans="1:14" s="11" customFormat="1" ht="18.75" customHeight="1">
      <c r="A5" s="186"/>
      <c r="B5" s="220" t="s">
        <v>126</v>
      </c>
      <c r="C5" s="30" t="s">
        <v>57</v>
      </c>
      <c r="D5" s="30" t="s">
        <v>59</v>
      </c>
      <c r="E5" s="30" t="s">
        <v>51</v>
      </c>
      <c r="F5" s="30" t="s">
        <v>61</v>
      </c>
      <c r="G5" s="30" t="s">
        <v>63</v>
      </c>
      <c r="H5" s="30" t="s">
        <v>65</v>
      </c>
      <c r="I5" s="30" t="s">
        <v>67</v>
      </c>
      <c r="J5" s="30" t="s">
        <v>69</v>
      </c>
      <c r="K5" s="30" t="s">
        <v>71</v>
      </c>
      <c r="L5" s="30" t="s">
        <v>73</v>
      </c>
      <c r="M5" s="30" t="s">
        <v>75</v>
      </c>
      <c r="N5" s="186"/>
    </row>
    <row r="6" spans="1:14" s="11" customFormat="1" ht="24">
      <c r="A6" s="207"/>
      <c r="B6" s="205"/>
      <c r="C6" s="43" t="s">
        <v>58</v>
      </c>
      <c r="D6" s="43" t="s">
        <v>60</v>
      </c>
      <c r="E6" s="43" t="s">
        <v>52</v>
      </c>
      <c r="F6" s="43" t="s">
        <v>62</v>
      </c>
      <c r="G6" s="43" t="s">
        <v>64</v>
      </c>
      <c r="H6" s="44" t="s">
        <v>66</v>
      </c>
      <c r="I6" s="44" t="s">
        <v>68</v>
      </c>
      <c r="J6" s="44" t="s">
        <v>70</v>
      </c>
      <c r="K6" s="43" t="s">
        <v>72</v>
      </c>
      <c r="L6" s="43" t="s">
        <v>74</v>
      </c>
      <c r="M6" s="43" t="s">
        <v>76</v>
      </c>
      <c r="N6" s="207"/>
    </row>
    <row r="7" spans="1:14" s="12" customFormat="1" ht="17.25">
      <c r="A7" s="41" t="s">
        <v>53</v>
      </c>
      <c r="B7" s="34">
        <f>SUM(B8:B12)</f>
        <v>97</v>
      </c>
      <c r="C7" s="35">
        <f>SUM(C8:C12)</f>
        <v>22</v>
      </c>
      <c r="D7" s="35">
        <f t="shared" ref="D7:M7" si="0">SUM(D8:D12)</f>
        <v>93</v>
      </c>
      <c r="E7" s="35">
        <f t="shared" si="0"/>
        <v>92</v>
      </c>
      <c r="F7" s="35">
        <f t="shared" si="0"/>
        <v>46</v>
      </c>
      <c r="G7" s="35">
        <f t="shared" si="0"/>
        <v>74</v>
      </c>
      <c r="H7" s="35">
        <f t="shared" si="0"/>
        <v>53</v>
      </c>
      <c r="I7" s="35">
        <f t="shared" si="0"/>
        <v>87</v>
      </c>
      <c r="J7" s="35">
        <f t="shared" si="0"/>
        <v>47</v>
      </c>
      <c r="K7" s="35">
        <f t="shared" si="0"/>
        <v>17</v>
      </c>
      <c r="L7" s="35">
        <f t="shared" si="0"/>
        <v>96</v>
      </c>
      <c r="M7" s="36">
        <f t="shared" si="0"/>
        <v>39</v>
      </c>
      <c r="N7" s="27" t="s">
        <v>54</v>
      </c>
    </row>
    <row r="8" spans="1:14" s="13" customFormat="1" ht="17.25">
      <c r="A8" s="20" t="s">
        <v>55</v>
      </c>
      <c r="B8" s="37">
        <v>5</v>
      </c>
      <c r="C8" s="25">
        <v>1</v>
      </c>
      <c r="D8" s="25">
        <v>4</v>
      </c>
      <c r="E8" s="25">
        <v>3</v>
      </c>
      <c r="F8" s="25">
        <v>0</v>
      </c>
      <c r="G8" s="25">
        <v>3</v>
      </c>
      <c r="H8" s="25">
        <v>3</v>
      </c>
      <c r="I8" s="25">
        <v>4</v>
      </c>
      <c r="J8" s="25">
        <v>3</v>
      </c>
      <c r="K8" s="25">
        <v>1</v>
      </c>
      <c r="L8" s="25">
        <v>5</v>
      </c>
      <c r="M8" s="38">
        <v>1</v>
      </c>
      <c r="N8" s="28" t="s">
        <v>77</v>
      </c>
    </row>
    <row r="9" spans="1:14" s="13" customFormat="1" ht="17.25">
      <c r="A9" s="20" t="s">
        <v>25</v>
      </c>
      <c r="B9" s="37">
        <v>26</v>
      </c>
      <c r="C9" s="25">
        <v>4</v>
      </c>
      <c r="D9" s="25">
        <v>26</v>
      </c>
      <c r="E9" s="25">
        <v>25</v>
      </c>
      <c r="F9" s="25">
        <v>10</v>
      </c>
      <c r="G9" s="25">
        <v>20</v>
      </c>
      <c r="H9" s="25">
        <v>17</v>
      </c>
      <c r="I9" s="25">
        <v>26</v>
      </c>
      <c r="J9" s="25">
        <v>12</v>
      </c>
      <c r="K9" s="25">
        <v>4</v>
      </c>
      <c r="L9" s="25">
        <v>26</v>
      </c>
      <c r="M9" s="38">
        <v>20</v>
      </c>
      <c r="N9" s="28" t="s">
        <v>78</v>
      </c>
    </row>
    <row r="10" spans="1:14" s="13" customFormat="1" ht="17.25">
      <c r="A10" s="20" t="s">
        <v>27</v>
      </c>
      <c r="B10" s="37">
        <v>28</v>
      </c>
      <c r="C10" s="25">
        <v>8</v>
      </c>
      <c r="D10" s="25">
        <v>26</v>
      </c>
      <c r="E10" s="25">
        <v>27</v>
      </c>
      <c r="F10" s="25">
        <v>14</v>
      </c>
      <c r="G10" s="25">
        <v>23</v>
      </c>
      <c r="H10" s="25">
        <v>12</v>
      </c>
      <c r="I10" s="25">
        <v>23</v>
      </c>
      <c r="J10" s="25">
        <v>9</v>
      </c>
      <c r="K10" s="25">
        <v>3</v>
      </c>
      <c r="L10" s="25">
        <v>27</v>
      </c>
      <c r="M10" s="38">
        <v>14</v>
      </c>
      <c r="N10" s="28" t="s">
        <v>28</v>
      </c>
    </row>
    <row r="11" spans="1:14" s="13" customFormat="1" ht="17.25">
      <c r="A11" s="20" t="s">
        <v>29</v>
      </c>
      <c r="B11" s="37">
        <v>26</v>
      </c>
      <c r="C11" s="25">
        <v>6</v>
      </c>
      <c r="D11" s="25">
        <v>26</v>
      </c>
      <c r="E11" s="25">
        <v>26</v>
      </c>
      <c r="F11" s="25">
        <v>21</v>
      </c>
      <c r="G11" s="25">
        <v>23</v>
      </c>
      <c r="H11" s="25">
        <v>12</v>
      </c>
      <c r="I11" s="25">
        <v>25</v>
      </c>
      <c r="J11" s="25">
        <v>16</v>
      </c>
      <c r="K11" s="25">
        <v>7</v>
      </c>
      <c r="L11" s="25">
        <v>26</v>
      </c>
      <c r="M11" s="38">
        <v>3</v>
      </c>
      <c r="N11" s="28" t="s">
        <v>79</v>
      </c>
    </row>
    <row r="12" spans="1:14" s="13" customFormat="1" ht="17.25">
      <c r="A12" s="42" t="s">
        <v>31</v>
      </c>
      <c r="B12" s="39">
        <v>12</v>
      </c>
      <c r="C12" s="26">
        <v>3</v>
      </c>
      <c r="D12" s="26">
        <v>11</v>
      </c>
      <c r="E12" s="26">
        <v>11</v>
      </c>
      <c r="F12" s="26">
        <v>1</v>
      </c>
      <c r="G12" s="26">
        <v>5</v>
      </c>
      <c r="H12" s="26">
        <v>9</v>
      </c>
      <c r="I12" s="26">
        <v>9</v>
      </c>
      <c r="J12" s="26">
        <v>7</v>
      </c>
      <c r="K12" s="26">
        <v>2</v>
      </c>
      <c r="L12" s="26">
        <v>12</v>
      </c>
      <c r="M12" s="40">
        <v>1</v>
      </c>
      <c r="N12" s="29" t="s">
        <v>32</v>
      </c>
    </row>
    <row r="13" spans="1:14">
      <c r="D13" s="18"/>
      <c r="E13" s="18"/>
      <c r="F13" s="18"/>
      <c r="G13" s="18"/>
      <c r="H13" s="18"/>
      <c r="I13" s="18"/>
      <c r="J13" s="18"/>
      <c r="K13" s="18"/>
    </row>
    <row r="14" spans="1:14">
      <c r="D14" s="18"/>
      <c r="E14" s="18"/>
      <c r="F14" s="18"/>
      <c r="G14" s="18"/>
      <c r="H14" s="18"/>
      <c r="I14" s="18"/>
      <c r="J14" s="18"/>
      <c r="K14" s="18"/>
    </row>
    <row r="15" spans="1:14">
      <c r="D15" s="18"/>
      <c r="E15" s="18"/>
      <c r="F15" s="18"/>
      <c r="G15" s="18"/>
      <c r="H15" s="18"/>
      <c r="I15" s="18"/>
      <c r="J15" s="18"/>
      <c r="K15" s="18"/>
    </row>
    <row r="16" spans="1:14">
      <c r="D16" s="18"/>
      <c r="E16" s="18"/>
      <c r="F16" s="18"/>
      <c r="G16" s="18"/>
      <c r="H16" s="18"/>
      <c r="I16" s="18"/>
      <c r="J16" s="18"/>
      <c r="K16" s="18"/>
    </row>
  </sheetData>
  <mergeCells count="7"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7" orientation="landscape" useFirstPageNumber="1" r:id="rId1"/>
  <headerFooter>
    <oddHeader>&amp;L&amp;8PCBS: Hotel Activities in the Palestinian Territory, (Third Quarter, 2011)&amp;R&amp;8&amp;K00+000ا&amp;K01+000PCBS: النشاط الفندقي في الأراضي الفلسطينية، (الربع الثالث، 2011)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rightToLeft="1" view="pageBreakPreview" zoomScaleNormal="100" zoomScaleSheetLayoutView="100" workbookViewId="0">
      <selection activeCell="A3" sqref="A3:XFD3"/>
    </sheetView>
  </sheetViews>
  <sheetFormatPr defaultRowHeight="14.25"/>
  <cols>
    <col min="1" max="1" width="13.125" customWidth="1"/>
    <col min="3" max="5" width="9.125" bestFit="1" customWidth="1"/>
    <col min="6" max="6" width="9.375" bestFit="1" customWidth="1"/>
    <col min="7" max="7" width="9.125" bestFit="1" customWidth="1"/>
    <col min="8" max="9" width="9.375" bestFit="1" customWidth="1"/>
    <col min="10" max="10" width="7.625" customWidth="1"/>
    <col min="11" max="11" width="8.5" customWidth="1"/>
    <col min="12" max="12" width="17.25" customWidth="1"/>
  </cols>
  <sheetData>
    <row r="1" spans="1:12" s="14" customFormat="1" ht="18" customHeight="1">
      <c r="A1" s="202" t="s">
        <v>150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2" s="14" customFormat="1" ht="18" customHeight="1">
      <c r="A2" s="197" t="s">
        <v>155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5.0999999999999996" customHeight="1"/>
    <row r="4" spans="1:12" ht="17.25">
      <c r="A4" s="227" t="s">
        <v>0</v>
      </c>
      <c r="B4" s="77" t="s">
        <v>89</v>
      </c>
      <c r="C4" s="75" t="s">
        <v>88</v>
      </c>
      <c r="D4" s="230" t="s">
        <v>87</v>
      </c>
      <c r="E4" s="231"/>
      <c r="F4" s="74" t="s">
        <v>86</v>
      </c>
      <c r="G4" s="230" t="s">
        <v>85</v>
      </c>
      <c r="H4" s="231"/>
      <c r="I4" s="75" t="s">
        <v>84</v>
      </c>
      <c r="J4" s="230" t="s">
        <v>83</v>
      </c>
      <c r="K4" s="231"/>
      <c r="L4" s="221" t="s">
        <v>15</v>
      </c>
    </row>
    <row r="5" spans="1:12" ht="17.25">
      <c r="A5" s="228"/>
      <c r="B5" s="220" t="s">
        <v>127</v>
      </c>
      <c r="C5" s="50" t="s">
        <v>92</v>
      </c>
      <c r="D5" s="51" t="s">
        <v>90</v>
      </c>
      <c r="E5" s="52" t="s">
        <v>84</v>
      </c>
      <c r="F5" s="50" t="s">
        <v>92</v>
      </c>
      <c r="G5" s="51" t="s">
        <v>90</v>
      </c>
      <c r="H5" s="52" t="s">
        <v>84</v>
      </c>
      <c r="I5" s="50" t="s">
        <v>92</v>
      </c>
      <c r="J5" s="51" t="s">
        <v>90</v>
      </c>
      <c r="K5" s="52" t="s">
        <v>84</v>
      </c>
      <c r="L5" s="222"/>
    </row>
    <row r="6" spans="1:12">
      <c r="A6" s="229"/>
      <c r="B6" s="220"/>
      <c r="C6" s="53" t="s">
        <v>93</v>
      </c>
      <c r="D6" s="54" t="s">
        <v>91</v>
      </c>
      <c r="E6" s="55" t="s">
        <v>83</v>
      </c>
      <c r="F6" s="53" t="s">
        <v>93</v>
      </c>
      <c r="G6" s="54" t="s">
        <v>91</v>
      </c>
      <c r="H6" s="55" t="s">
        <v>83</v>
      </c>
      <c r="I6" s="53" t="s">
        <v>93</v>
      </c>
      <c r="J6" s="54" t="s">
        <v>91</v>
      </c>
      <c r="K6" s="55" t="s">
        <v>83</v>
      </c>
      <c r="L6" s="223"/>
    </row>
    <row r="7" spans="1:12" ht="17.25">
      <c r="A7" s="46" t="s">
        <v>95</v>
      </c>
      <c r="B7" s="34">
        <v>97</v>
      </c>
      <c r="C7" s="178">
        <v>315</v>
      </c>
      <c r="D7" s="178">
        <v>97</v>
      </c>
      <c r="E7" s="178">
        <v>412</v>
      </c>
      <c r="F7" s="178">
        <v>1527</v>
      </c>
      <c r="G7" s="178">
        <v>364</v>
      </c>
      <c r="H7" s="178">
        <v>1891</v>
      </c>
      <c r="I7" s="112">
        <v>1842</v>
      </c>
      <c r="J7" s="112">
        <v>461</v>
      </c>
      <c r="K7" s="113">
        <v>2303</v>
      </c>
      <c r="L7" s="47" t="s">
        <v>94</v>
      </c>
    </row>
    <row r="8" spans="1:12" ht="17.25">
      <c r="A8" s="76" t="s">
        <v>55</v>
      </c>
      <c r="B8" s="37">
        <v>5</v>
      </c>
      <c r="C8" s="104">
        <v>17</v>
      </c>
      <c r="D8" s="104">
        <v>2</v>
      </c>
      <c r="E8" s="105">
        <v>19</v>
      </c>
      <c r="F8" s="104">
        <v>36</v>
      </c>
      <c r="G8" s="104">
        <v>5</v>
      </c>
      <c r="H8" s="106">
        <v>41</v>
      </c>
      <c r="I8" s="106">
        <v>53</v>
      </c>
      <c r="J8" s="106">
        <v>7</v>
      </c>
      <c r="K8" s="107">
        <v>60</v>
      </c>
      <c r="L8" s="48" t="s">
        <v>24</v>
      </c>
    </row>
    <row r="9" spans="1:12" ht="17.25">
      <c r="A9" s="76" t="s">
        <v>25</v>
      </c>
      <c r="B9" s="37">
        <v>26</v>
      </c>
      <c r="C9" s="104">
        <v>104</v>
      </c>
      <c r="D9" s="104">
        <v>24</v>
      </c>
      <c r="E9" s="105">
        <v>128</v>
      </c>
      <c r="F9" s="104">
        <v>620</v>
      </c>
      <c r="G9" s="104">
        <v>78</v>
      </c>
      <c r="H9" s="106">
        <v>698</v>
      </c>
      <c r="I9" s="106">
        <v>724</v>
      </c>
      <c r="J9" s="106">
        <v>102</v>
      </c>
      <c r="K9" s="107">
        <v>826</v>
      </c>
      <c r="L9" s="48" t="s">
        <v>96</v>
      </c>
    </row>
    <row r="10" spans="1:12" ht="17.25">
      <c r="A10" s="76" t="s">
        <v>98</v>
      </c>
      <c r="B10" s="37">
        <v>28</v>
      </c>
      <c r="C10" s="104">
        <v>99</v>
      </c>
      <c r="D10" s="104">
        <v>44</v>
      </c>
      <c r="E10" s="105">
        <v>143</v>
      </c>
      <c r="F10" s="104">
        <v>369</v>
      </c>
      <c r="G10" s="104">
        <v>177</v>
      </c>
      <c r="H10" s="106">
        <v>546</v>
      </c>
      <c r="I10" s="106">
        <v>468</v>
      </c>
      <c r="J10" s="106">
        <v>221</v>
      </c>
      <c r="K10" s="107">
        <v>689</v>
      </c>
      <c r="L10" s="48" t="s">
        <v>97</v>
      </c>
    </row>
    <row r="11" spans="1:12" ht="17.25">
      <c r="A11" s="76" t="s">
        <v>29</v>
      </c>
      <c r="B11" s="37">
        <v>26</v>
      </c>
      <c r="C11" s="104">
        <v>55</v>
      </c>
      <c r="D11" s="104">
        <v>21</v>
      </c>
      <c r="E11" s="105">
        <v>76</v>
      </c>
      <c r="F11" s="104">
        <v>364</v>
      </c>
      <c r="G11" s="104">
        <v>103</v>
      </c>
      <c r="H11" s="106">
        <v>467</v>
      </c>
      <c r="I11" s="106">
        <v>419</v>
      </c>
      <c r="J11" s="106">
        <v>124</v>
      </c>
      <c r="K11" s="107">
        <v>543</v>
      </c>
      <c r="L11" s="48" t="s">
        <v>30</v>
      </c>
    </row>
    <row r="12" spans="1:12" ht="17.25">
      <c r="A12" s="76" t="s">
        <v>100</v>
      </c>
      <c r="B12" s="39">
        <v>12</v>
      </c>
      <c r="C12" s="108">
        <v>40</v>
      </c>
      <c r="D12" s="108">
        <v>6</v>
      </c>
      <c r="E12" s="109">
        <v>46</v>
      </c>
      <c r="F12" s="108">
        <v>138</v>
      </c>
      <c r="G12" s="108">
        <v>1</v>
      </c>
      <c r="H12" s="110">
        <v>139</v>
      </c>
      <c r="I12" s="110">
        <v>178</v>
      </c>
      <c r="J12" s="110">
        <v>7</v>
      </c>
      <c r="K12" s="111">
        <v>185</v>
      </c>
      <c r="L12" s="49" t="s">
        <v>99</v>
      </c>
    </row>
    <row r="13" spans="1:12" ht="15.95" customHeight="1">
      <c r="A13" s="225" t="s">
        <v>161</v>
      </c>
      <c r="B13" s="226"/>
      <c r="C13" s="226"/>
      <c r="D13" s="226"/>
      <c r="E13" s="226"/>
      <c r="F13" s="226"/>
      <c r="G13" s="224" t="s">
        <v>162</v>
      </c>
      <c r="H13" s="224"/>
      <c r="I13" s="224"/>
      <c r="J13" s="224"/>
      <c r="K13" s="224"/>
      <c r="L13" s="182"/>
    </row>
    <row r="14" spans="1:12">
      <c r="D14" s="18"/>
      <c r="E14" s="18"/>
      <c r="F14" s="18"/>
      <c r="G14" s="18"/>
      <c r="H14" s="18"/>
      <c r="I14" s="18"/>
      <c r="J14" s="18"/>
      <c r="K14" s="18"/>
    </row>
    <row r="15" spans="1:12">
      <c r="I15" s="18"/>
      <c r="J15" s="18"/>
      <c r="K15" s="18"/>
    </row>
  </sheetData>
  <mergeCells count="10">
    <mergeCell ref="L4:L6"/>
    <mergeCell ref="G13:L13"/>
    <mergeCell ref="A13:F13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8" orientation="landscape" useFirstPageNumber="1" r:id="rId1"/>
  <headerFooter>
    <oddHeader>&amp;L&amp;8PCBS: Hotel Activities in the Palestinian Territory, (Third Quarter, 2011)&amp;R&amp;8&amp;K00+000ا&amp;K01+000PCBS: النشاط الفندقي في الأراضي الفلسطينية، (الربع الثالث، 2011)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6"/>
  <sheetViews>
    <sheetView rightToLeft="1" view="pageBreakPreview" zoomScaleNormal="100" zoomScaleSheetLayoutView="100" workbookViewId="0">
      <selection activeCell="A3" sqref="A3:XFD3"/>
    </sheetView>
  </sheetViews>
  <sheetFormatPr defaultRowHeight="14.25"/>
  <cols>
    <col min="1" max="1" width="13.375" customWidth="1"/>
    <col min="2" max="2" width="7.625" customWidth="1"/>
    <col min="3" max="3" width="7" customWidth="1"/>
    <col min="4" max="4" width="8.125" bestFit="1" customWidth="1"/>
    <col min="5" max="5" width="7.875" customWidth="1"/>
    <col min="6" max="6" width="7.5" customWidth="1"/>
    <col min="7" max="7" width="5.75" customWidth="1"/>
    <col min="8" max="8" width="8.125" bestFit="1" customWidth="1"/>
    <col min="9" max="9" width="6.375" bestFit="1" customWidth="1"/>
    <col min="10" max="10" width="7" customWidth="1"/>
    <col min="11" max="11" width="6.375" customWidth="1"/>
    <col min="12" max="12" width="7.5" customWidth="1"/>
    <col min="13" max="13" width="6.375" customWidth="1"/>
    <col min="14" max="14" width="10.25" bestFit="1" customWidth="1"/>
    <col min="15" max="15" width="18.25" customWidth="1"/>
  </cols>
  <sheetData>
    <row r="1" spans="1:15" ht="18" customHeight="1">
      <c r="A1" s="213" t="s">
        <v>149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15" ht="23.25" customHeight="1">
      <c r="A2" s="215" t="s">
        <v>156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</row>
    <row r="3" spans="1:15" ht="9.9499999999999993" customHeight="1">
      <c r="A3" s="4"/>
    </row>
    <row r="4" spans="1:15" ht="18.75" customHeight="1">
      <c r="A4" s="185" t="s">
        <v>0</v>
      </c>
      <c r="B4" s="185" t="s">
        <v>1</v>
      </c>
      <c r="C4" s="189" t="s">
        <v>101</v>
      </c>
      <c r="D4" s="216" t="s">
        <v>102</v>
      </c>
      <c r="E4" s="217"/>
      <c r="F4" s="217"/>
      <c r="G4" s="217"/>
      <c r="H4" s="217"/>
      <c r="I4" s="217"/>
      <c r="J4" s="218" t="s">
        <v>103</v>
      </c>
      <c r="K4" s="218"/>
      <c r="L4" s="218"/>
      <c r="M4" s="219"/>
      <c r="N4" s="200" t="s">
        <v>14</v>
      </c>
      <c r="O4" s="200" t="s">
        <v>15</v>
      </c>
    </row>
    <row r="5" spans="1:15" ht="17.25" customHeight="1">
      <c r="A5" s="186"/>
      <c r="B5" s="186"/>
      <c r="C5" s="190"/>
      <c r="D5" s="233" t="s">
        <v>104</v>
      </c>
      <c r="E5" s="233"/>
      <c r="F5" s="233" t="s">
        <v>106</v>
      </c>
      <c r="G5" s="233"/>
      <c r="H5" s="233" t="s">
        <v>108</v>
      </c>
      <c r="I5" s="233"/>
      <c r="J5" s="233" t="s">
        <v>110</v>
      </c>
      <c r="K5" s="233"/>
      <c r="L5" s="234" t="s">
        <v>112</v>
      </c>
      <c r="M5" s="235"/>
      <c r="N5" s="201"/>
      <c r="O5" s="201"/>
    </row>
    <row r="6" spans="1:15" ht="18" customHeight="1">
      <c r="A6" s="186"/>
      <c r="B6" s="186"/>
      <c r="C6" s="220" t="s">
        <v>80</v>
      </c>
      <c r="D6" s="232" t="s">
        <v>105</v>
      </c>
      <c r="E6" s="232"/>
      <c r="F6" s="232" t="s">
        <v>107</v>
      </c>
      <c r="G6" s="232"/>
      <c r="H6" s="232" t="s">
        <v>109</v>
      </c>
      <c r="I6" s="232"/>
      <c r="J6" s="232" t="s">
        <v>111</v>
      </c>
      <c r="K6" s="232"/>
      <c r="L6" s="236"/>
      <c r="M6" s="237"/>
      <c r="N6" s="201"/>
      <c r="O6" s="201"/>
    </row>
    <row r="7" spans="1:15" ht="31.5" customHeight="1">
      <c r="A7" s="207"/>
      <c r="B7" s="207"/>
      <c r="C7" s="205"/>
      <c r="D7" s="30" t="s">
        <v>113</v>
      </c>
      <c r="E7" s="176" t="s">
        <v>17</v>
      </c>
      <c r="F7" s="30" t="s">
        <v>113</v>
      </c>
      <c r="G7" s="176" t="s">
        <v>17</v>
      </c>
      <c r="H7" s="30" t="s">
        <v>113</v>
      </c>
      <c r="I7" s="177" t="s">
        <v>17</v>
      </c>
      <c r="J7" s="30" t="s">
        <v>113</v>
      </c>
      <c r="K7" s="177" t="s">
        <v>17</v>
      </c>
      <c r="L7" s="30" t="s">
        <v>114</v>
      </c>
      <c r="M7" s="177" t="s">
        <v>17</v>
      </c>
      <c r="N7" s="208"/>
      <c r="O7" s="208"/>
    </row>
    <row r="8" spans="1:15" ht="17.25" customHeight="1">
      <c r="A8" s="56" t="s">
        <v>95</v>
      </c>
      <c r="B8" s="125"/>
      <c r="C8" s="126"/>
      <c r="D8" s="95">
        <v>12603.999999999998</v>
      </c>
      <c r="E8" s="140">
        <v>11.9</v>
      </c>
      <c r="F8" s="175">
        <v>1017.0010000000001</v>
      </c>
      <c r="G8" s="96">
        <v>1</v>
      </c>
      <c r="H8" s="95">
        <v>13956.001</v>
      </c>
      <c r="I8" s="96">
        <v>13.2</v>
      </c>
      <c r="J8" s="95">
        <v>7728</v>
      </c>
      <c r="K8" s="96">
        <v>7.3</v>
      </c>
      <c r="L8" s="139">
        <v>6457.9999999999991</v>
      </c>
      <c r="M8" s="96">
        <v>6.1</v>
      </c>
      <c r="N8" s="127"/>
      <c r="O8" s="57" t="s">
        <v>54</v>
      </c>
    </row>
    <row r="9" spans="1:15" ht="15.95" customHeight="1">
      <c r="A9" s="46" t="s">
        <v>21</v>
      </c>
      <c r="B9" s="122" t="s">
        <v>139</v>
      </c>
      <c r="C9" s="97">
        <f t="shared" ref="C9:C11" si="0">C12+C15+C18+C21+C24</f>
        <v>99</v>
      </c>
      <c r="D9" s="97">
        <v>6998.9999999999982</v>
      </c>
      <c r="E9" s="142">
        <v>24.4</v>
      </c>
      <c r="F9" s="19">
        <v>472.99999999999994</v>
      </c>
      <c r="G9" s="98">
        <v>1.6</v>
      </c>
      <c r="H9" s="97">
        <v>5442</v>
      </c>
      <c r="I9" s="98">
        <v>19</v>
      </c>
      <c r="J9" s="97">
        <v>1230.0000000000005</v>
      </c>
      <c r="K9" s="98">
        <v>4.3</v>
      </c>
      <c r="L9" s="141">
        <v>2733</v>
      </c>
      <c r="M9" s="98">
        <v>9.5</v>
      </c>
      <c r="N9" s="64" t="s">
        <v>142</v>
      </c>
      <c r="O9" s="195" t="s">
        <v>22</v>
      </c>
    </row>
    <row r="10" spans="1:15" ht="15.95" customHeight="1">
      <c r="A10" s="46"/>
      <c r="B10" s="122" t="s">
        <v>140</v>
      </c>
      <c r="C10" s="97">
        <f t="shared" si="0"/>
        <v>98</v>
      </c>
      <c r="D10" s="97">
        <v>2603</v>
      </c>
      <c r="E10" s="142">
        <v>8.8000000000000007</v>
      </c>
      <c r="F10" s="19">
        <v>123</v>
      </c>
      <c r="G10" s="98">
        <v>0.4</v>
      </c>
      <c r="H10" s="97">
        <v>4595.0009999999993</v>
      </c>
      <c r="I10" s="98">
        <v>15.5</v>
      </c>
      <c r="J10" s="97">
        <v>2494</v>
      </c>
      <c r="K10" s="98">
        <v>8.4</v>
      </c>
      <c r="L10" s="141">
        <v>1498.0000000000005</v>
      </c>
      <c r="M10" s="98">
        <v>5</v>
      </c>
      <c r="N10" s="64" t="s">
        <v>143</v>
      </c>
      <c r="O10" s="195"/>
    </row>
    <row r="11" spans="1:15" ht="15.95" customHeight="1">
      <c r="A11" s="46"/>
      <c r="B11" s="122" t="s">
        <v>141</v>
      </c>
      <c r="C11" s="97">
        <f t="shared" si="0"/>
        <v>97</v>
      </c>
      <c r="D11" s="97">
        <v>3001.9999999999995</v>
      </c>
      <c r="E11" s="142">
        <v>6.3</v>
      </c>
      <c r="F11" s="19">
        <v>421.00100000000009</v>
      </c>
      <c r="G11" s="98">
        <v>0.9</v>
      </c>
      <c r="H11" s="97">
        <v>3918.9999999999995</v>
      </c>
      <c r="I11" s="98">
        <v>8.1999999999999993</v>
      </c>
      <c r="J11" s="97">
        <v>4003.9999999999995</v>
      </c>
      <c r="K11" s="98">
        <v>8.4</v>
      </c>
      <c r="L11" s="141">
        <v>2226.9999999999991</v>
      </c>
      <c r="M11" s="98">
        <v>4.7</v>
      </c>
      <c r="N11" s="64" t="s">
        <v>144</v>
      </c>
      <c r="O11" s="195"/>
    </row>
    <row r="12" spans="1:15" ht="17.25">
      <c r="A12" s="193" t="s">
        <v>23</v>
      </c>
      <c r="B12" s="123" t="s">
        <v>139</v>
      </c>
      <c r="C12" s="128">
        <v>6</v>
      </c>
      <c r="D12" s="128">
        <v>428</v>
      </c>
      <c r="E12" s="143">
        <v>32.200000000000003</v>
      </c>
      <c r="F12" s="21">
        <v>33.000000000000007</v>
      </c>
      <c r="G12" s="129">
        <v>2.5</v>
      </c>
      <c r="H12" s="128">
        <v>642</v>
      </c>
      <c r="I12" s="129">
        <v>48.3</v>
      </c>
      <c r="J12" s="128">
        <v>3.0000000000000009</v>
      </c>
      <c r="K12" s="129">
        <v>0.2</v>
      </c>
      <c r="L12" s="158">
        <v>84.999999999999986</v>
      </c>
      <c r="M12" s="129">
        <v>6.4</v>
      </c>
      <c r="N12" s="62" t="s">
        <v>142</v>
      </c>
      <c r="O12" s="179" t="s">
        <v>24</v>
      </c>
    </row>
    <row r="13" spans="1:15" ht="15.95" customHeight="1">
      <c r="A13" s="193"/>
      <c r="B13" s="123" t="s">
        <v>140</v>
      </c>
      <c r="C13" s="128">
        <v>5</v>
      </c>
      <c r="D13" s="128">
        <v>250.00000000000003</v>
      </c>
      <c r="E13" s="143">
        <v>32.200000000000003</v>
      </c>
      <c r="F13" s="21">
        <v>5</v>
      </c>
      <c r="G13" s="129">
        <v>0.6</v>
      </c>
      <c r="H13" s="128">
        <v>393</v>
      </c>
      <c r="I13" s="129">
        <v>50.6</v>
      </c>
      <c r="J13" s="128">
        <v>3.9999999999999996</v>
      </c>
      <c r="K13" s="129">
        <v>0.5</v>
      </c>
      <c r="L13" s="158">
        <v>24.999999999999996</v>
      </c>
      <c r="M13" s="129">
        <v>3.2</v>
      </c>
      <c r="N13" s="62" t="s">
        <v>143</v>
      </c>
      <c r="O13" s="179"/>
    </row>
    <row r="14" spans="1:15" ht="15.95" customHeight="1">
      <c r="A14" s="193"/>
      <c r="B14" s="123" t="s">
        <v>141</v>
      </c>
      <c r="C14" s="128">
        <v>5</v>
      </c>
      <c r="D14" s="128">
        <v>362.99999999999989</v>
      </c>
      <c r="E14" s="143">
        <v>24.2</v>
      </c>
      <c r="F14" s="21">
        <v>11</v>
      </c>
      <c r="G14" s="129">
        <v>0.7</v>
      </c>
      <c r="H14" s="128">
        <v>938</v>
      </c>
      <c r="I14" s="129">
        <v>62.5</v>
      </c>
      <c r="J14" s="128">
        <v>1.9999999999999998</v>
      </c>
      <c r="K14" s="129">
        <v>0.1</v>
      </c>
      <c r="L14" s="158">
        <v>57.000000000000014</v>
      </c>
      <c r="M14" s="129">
        <v>3.8</v>
      </c>
      <c r="N14" s="62" t="s">
        <v>144</v>
      </c>
      <c r="O14" s="179"/>
    </row>
    <row r="15" spans="1:15" ht="17.25">
      <c r="A15" s="193" t="s">
        <v>25</v>
      </c>
      <c r="B15" s="123" t="s">
        <v>139</v>
      </c>
      <c r="C15" s="128">
        <v>26</v>
      </c>
      <c r="D15" s="128">
        <v>2384.9999999999991</v>
      </c>
      <c r="E15" s="143">
        <v>42.1</v>
      </c>
      <c r="F15" s="21">
        <v>189.99999999999991</v>
      </c>
      <c r="G15" s="129">
        <v>3.4</v>
      </c>
      <c r="H15" s="128">
        <v>1097</v>
      </c>
      <c r="I15" s="129">
        <v>19.399999999999999</v>
      </c>
      <c r="J15" s="128">
        <v>112.99999999999997</v>
      </c>
      <c r="K15" s="129">
        <v>2</v>
      </c>
      <c r="L15" s="158">
        <v>543</v>
      </c>
      <c r="M15" s="129">
        <v>9.6</v>
      </c>
      <c r="N15" s="62" t="s">
        <v>142</v>
      </c>
      <c r="O15" s="179" t="s">
        <v>26</v>
      </c>
    </row>
    <row r="16" spans="1:15" ht="15.95" customHeight="1">
      <c r="A16" s="193"/>
      <c r="B16" s="123" t="s">
        <v>140</v>
      </c>
      <c r="C16" s="128">
        <v>27</v>
      </c>
      <c r="D16" s="128">
        <v>1828</v>
      </c>
      <c r="E16" s="143">
        <v>26.8</v>
      </c>
      <c r="F16" s="21">
        <v>36.000000000000007</v>
      </c>
      <c r="G16" s="129">
        <v>0.5</v>
      </c>
      <c r="H16" s="128">
        <v>2934.9999999999995</v>
      </c>
      <c r="I16" s="129">
        <v>43</v>
      </c>
      <c r="J16" s="128">
        <v>361.99999999999994</v>
      </c>
      <c r="K16" s="129">
        <v>5.3</v>
      </c>
      <c r="L16" s="158">
        <v>462.00000000000006</v>
      </c>
      <c r="M16" s="129">
        <v>6.8</v>
      </c>
      <c r="N16" s="62" t="s">
        <v>143</v>
      </c>
      <c r="O16" s="179"/>
    </row>
    <row r="17" spans="1:15" ht="15.95" customHeight="1">
      <c r="A17" s="193"/>
      <c r="B17" s="123" t="s">
        <v>141</v>
      </c>
      <c r="C17" s="128">
        <v>26</v>
      </c>
      <c r="D17" s="128">
        <v>2301.9999999999995</v>
      </c>
      <c r="E17" s="143">
        <v>26.7</v>
      </c>
      <c r="F17" s="21">
        <v>114.00000000000006</v>
      </c>
      <c r="G17" s="129">
        <v>1.3</v>
      </c>
      <c r="H17" s="128">
        <v>1540.9999999999998</v>
      </c>
      <c r="I17" s="129">
        <v>17.899999999999999</v>
      </c>
      <c r="J17" s="128">
        <v>575</v>
      </c>
      <c r="K17" s="129">
        <v>6.7</v>
      </c>
      <c r="L17" s="158">
        <v>894</v>
      </c>
      <c r="M17" s="129">
        <v>10.4</v>
      </c>
      <c r="N17" s="62" t="s">
        <v>144</v>
      </c>
      <c r="O17" s="179"/>
    </row>
    <row r="18" spans="1:15" ht="15.95" customHeight="1">
      <c r="A18" s="193" t="s">
        <v>27</v>
      </c>
      <c r="B18" s="123" t="s">
        <v>139</v>
      </c>
      <c r="C18" s="128">
        <v>27</v>
      </c>
      <c r="D18" s="128">
        <v>21.000000000000004</v>
      </c>
      <c r="E18" s="143">
        <v>0.2</v>
      </c>
      <c r="F18" s="21">
        <v>162.00000000000003</v>
      </c>
      <c r="G18" s="129">
        <v>1.7</v>
      </c>
      <c r="H18" s="128">
        <v>2349</v>
      </c>
      <c r="I18" s="129">
        <v>24.2</v>
      </c>
      <c r="J18" s="128">
        <v>552.00000000000011</v>
      </c>
      <c r="K18" s="129">
        <v>5.7</v>
      </c>
      <c r="L18" s="158">
        <v>943.99999999999977</v>
      </c>
      <c r="M18" s="129">
        <v>9.6999999999999993</v>
      </c>
      <c r="N18" s="62" t="s">
        <v>142</v>
      </c>
      <c r="O18" s="179" t="s">
        <v>28</v>
      </c>
    </row>
    <row r="19" spans="1:15" ht="15.95" customHeight="1">
      <c r="A19" s="193"/>
      <c r="B19" s="123" t="s">
        <v>140</v>
      </c>
      <c r="C19" s="128">
        <v>27</v>
      </c>
      <c r="D19" s="128">
        <v>16.999999999999996</v>
      </c>
      <c r="E19" s="143">
        <v>0.3</v>
      </c>
      <c r="F19" s="21">
        <v>22.999999999999996</v>
      </c>
      <c r="G19" s="129">
        <v>0.4</v>
      </c>
      <c r="H19" s="128">
        <v>465</v>
      </c>
      <c r="I19" s="129">
        <v>8.3000000000000007</v>
      </c>
      <c r="J19" s="128">
        <v>288.99999999999994</v>
      </c>
      <c r="K19" s="129">
        <v>5.0999999999999996</v>
      </c>
      <c r="L19" s="158">
        <v>834.00000000000034</v>
      </c>
      <c r="M19" s="129">
        <v>14.8</v>
      </c>
      <c r="N19" s="62" t="s">
        <v>143</v>
      </c>
      <c r="O19" s="179"/>
    </row>
    <row r="20" spans="1:15" ht="15.95" customHeight="1">
      <c r="A20" s="193"/>
      <c r="B20" s="123" t="s">
        <v>141</v>
      </c>
      <c r="C20" s="128">
        <v>28</v>
      </c>
      <c r="D20" s="128">
        <v>8</v>
      </c>
      <c r="E20" s="143">
        <v>0.1</v>
      </c>
      <c r="F20" s="21">
        <v>291.00000000000006</v>
      </c>
      <c r="G20" s="129">
        <v>2.1</v>
      </c>
      <c r="H20" s="128">
        <v>554.00000000000011</v>
      </c>
      <c r="I20" s="129">
        <v>4</v>
      </c>
      <c r="J20" s="128">
        <v>833.00000000000034</v>
      </c>
      <c r="K20" s="129">
        <v>6.1</v>
      </c>
      <c r="L20" s="158">
        <v>1088.9999999999991</v>
      </c>
      <c r="M20" s="129">
        <v>7.9</v>
      </c>
      <c r="N20" s="62" t="s">
        <v>144</v>
      </c>
      <c r="O20" s="179"/>
    </row>
    <row r="21" spans="1:15" ht="17.25">
      <c r="A21" s="193" t="s">
        <v>29</v>
      </c>
      <c r="B21" s="123" t="s">
        <v>139</v>
      </c>
      <c r="C21" s="128">
        <v>28</v>
      </c>
      <c r="D21" s="128">
        <v>4024.9999999999995</v>
      </c>
      <c r="E21" s="143">
        <v>34.700000000000003</v>
      </c>
      <c r="F21" s="21">
        <v>79</v>
      </c>
      <c r="G21" s="129">
        <v>0.7</v>
      </c>
      <c r="H21" s="128">
        <v>1346.9999999999998</v>
      </c>
      <c r="I21" s="129">
        <v>11.6</v>
      </c>
      <c r="J21" s="128">
        <v>541.00000000000023</v>
      </c>
      <c r="K21" s="129">
        <v>4.7</v>
      </c>
      <c r="L21" s="158">
        <v>1136</v>
      </c>
      <c r="M21" s="129">
        <v>9.8000000000000007</v>
      </c>
      <c r="N21" s="62" t="s">
        <v>142</v>
      </c>
      <c r="O21" s="179" t="s">
        <v>30</v>
      </c>
    </row>
    <row r="22" spans="1:15" ht="15.95" customHeight="1">
      <c r="A22" s="193"/>
      <c r="B22" s="123" t="s">
        <v>140</v>
      </c>
      <c r="C22" s="128">
        <v>27</v>
      </c>
      <c r="D22" s="128">
        <v>472.00000000000006</v>
      </c>
      <c r="E22" s="143">
        <v>2.9</v>
      </c>
      <c r="F22" s="21">
        <v>56.000000000000007</v>
      </c>
      <c r="G22" s="129">
        <v>0.3</v>
      </c>
      <c r="H22" s="128">
        <v>801.99999999999989</v>
      </c>
      <c r="I22" s="129">
        <v>5</v>
      </c>
      <c r="J22" s="128">
        <v>1828</v>
      </c>
      <c r="K22" s="129">
        <v>11.3</v>
      </c>
      <c r="L22" s="158">
        <v>157</v>
      </c>
      <c r="M22" s="129">
        <v>1</v>
      </c>
      <c r="N22" s="62" t="s">
        <v>143</v>
      </c>
      <c r="O22" s="179"/>
    </row>
    <row r="23" spans="1:15" ht="15.95" customHeight="1">
      <c r="A23" s="193"/>
      <c r="B23" s="123" t="s">
        <v>141</v>
      </c>
      <c r="C23" s="128">
        <v>26</v>
      </c>
      <c r="D23" s="128">
        <v>262.00000000000006</v>
      </c>
      <c r="E23" s="143">
        <v>1.1000000000000001</v>
      </c>
      <c r="F23" s="21">
        <v>1E-3</v>
      </c>
      <c r="G23" s="129">
        <v>0.01</v>
      </c>
      <c r="H23" s="128">
        <v>881.99999999999966</v>
      </c>
      <c r="I23" s="129">
        <v>3.7</v>
      </c>
      <c r="J23" s="128">
        <v>2583.9999999999991</v>
      </c>
      <c r="K23" s="129">
        <v>10.9</v>
      </c>
      <c r="L23" s="158">
        <v>143.00000000000003</v>
      </c>
      <c r="M23" s="129">
        <v>0.6</v>
      </c>
      <c r="N23" s="62" t="s">
        <v>144</v>
      </c>
      <c r="O23" s="179"/>
    </row>
    <row r="24" spans="1:15" ht="15.95" customHeight="1">
      <c r="A24" s="193" t="s">
        <v>31</v>
      </c>
      <c r="B24" s="123" t="s">
        <v>139</v>
      </c>
      <c r="C24" s="128">
        <v>12</v>
      </c>
      <c r="D24" s="128">
        <v>140</v>
      </c>
      <c r="E24" s="143">
        <v>37.299999999999997</v>
      </c>
      <c r="F24" s="21">
        <v>9</v>
      </c>
      <c r="G24" s="129">
        <v>2.4</v>
      </c>
      <c r="H24" s="128">
        <v>7.0000000000000027</v>
      </c>
      <c r="I24" s="129">
        <v>1.9</v>
      </c>
      <c r="J24" s="128">
        <v>20.999999999999996</v>
      </c>
      <c r="K24" s="129">
        <v>5.6</v>
      </c>
      <c r="L24" s="158">
        <v>25.000000000000004</v>
      </c>
      <c r="M24" s="129">
        <v>6.7</v>
      </c>
      <c r="N24" s="62" t="s">
        <v>142</v>
      </c>
      <c r="O24" s="179" t="s">
        <v>32</v>
      </c>
    </row>
    <row r="25" spans="1:15" ht="15.95" customHeight="1">
      <c r="A25" s="193"/>
      <c r="B25" s="123" t="s">
        <v>140</v>
      </c>
      <c r="C25" s="128">
        <v>12</v>
      </c>
      <c r="D25" s="128">
        <v>36.000000000000007</v>
      </c>
      <c r="E25" s="143">
        <v>14.2</v>
      </c>
      <c r="F25" s="21">
        <v>3</v>
      </c>
      <c r="G25" s="129">
        <v>1.2</v>
      </c>
      <c r="H25" s="128">
        <v>1E-3</v>
      </c>
      <c r="I25" s="129">
        <v>0.01</v>
      </c>
      <c r="J25" s="128">
        <v>11.000000000000002</v>
      </c>
      <c r="K25" s="129">
        <v>4.3</v>
      </c>
      <c r="L25" s="158">
        <v>20</v>
      </c>
      <c r="M25" s="129">
        <v>7.9</v>
      </c>
      <c r="N25" s="62" t="s">
        <v>143</v>
      </c>
      <c r="O25" s="179"/>
    </row>
    <row r="26" spans="1:15" ht="15.95" customHeight="1">
      <c r="A26" s="194"/>
      <c r="B26" s="124" t="s">
        <v>141</v>
      </c>
      <c r="C26" s="130">
        <v>12</v>
      </c>
      <c r="D26" s="130">
        <v>67</v>
      </c>
      <c r="E26" s="144">
        <v>24.9</v>
      </c>
      <c r="F26" s="22">
        <v>5.0000000000000009</v>
      </c>
      <c r="G26" s="131">
        <v>1.9</v>
      </c>
      <c r="H26" s="130">
        <v>4.0000000000000009</v>
      </c>
      <c r="I26" s="131">
        <v>1.5</v>
      </c>
      <c r="J26" s="130">
        <v>10</v>
      </c>
      <c r="K26" s="131">
        <v>3.7</v>
      </c>
      <c r="L26" s="159">
        <v>44</v>
      </c>
      <c r="M26" s="131">
        <v>16.399999999999999</v>
      </c>
      <c r="N26" s="63" t="s">
        <v>144</v>
      </c>
      <c r="O26" s="180"/>
    </row>
  </sheetData>
  <mergeCells count="30"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  <mergeCell ref="F6:G6"/>
    <mergeCell ref="H5:I5"/>
    <mergeCell ref="A12:A14"/>
    <mergeCell ref="A15:A17"/>
    <mergeCell ref="H6:I6"/>
    <mergeCell ref="A18:A20"/>
    <mergeCell ref="A21:A23"/>
    <mergeCell ref="A24:A26"/>
    <mergeCell ref="O24:O26"/>
    <mergeCell ref="O9:O11"/>
    <mergeCell ref="O12:O14"/>
    <mergeCell ref="O15:O17"/>
    <mergeCell ref="O18:O20"/>
    <mergeCell ref="O21:O2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9" orientation="landscape" useFirstPageNumber="1" r:id="rId1"/>
  <headerFooter>
    <oddHeader>&amp;L&amp;8PCBS: Hotel Activities in the Palestinian Territory, (Third Quarter, 2011)&amp;R&amp;8&amp;K00+000ا&amp;K01+000PCBS: النشاط الفندقي في الأراضي الفلسطينية، (الربع الثالث، 2011)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26"/>
  <sheetViews>
    <sheetView rightToLeft="1" view="pageBreakPreview" zoomScaleNormal="100" zoomScaleSheetLayoutView="100" workbookViewId="0">
      <selection activeCell="A3" sqref="A3:XFD3"/>
    </sheetView>
  </sheetViews>
  <sheetFormatPr defaultRowHeight="14.25"/>
  <cols>
    <col min="1" max="1" width="12.75" customWidth="1"/>
    <col min="2" max="2" width="7.375" customWidth="1"/>
    <col min="3" max="3" width="7.25" bestFit="1" customWidth="1"/>
    <col min="4" max="4" width="5.5" bestFit="1" customWidth="1"/>
    <col min="5" max="5" width="8.125" bestFit="1" customWidth="1"/>
    <col min="6" max="6" width="6.375" bestFit="1" customWidth="1"/>
    <col min="7" max="7" width="8.125" bestFit="1" customWidth="1"/>
    <col min="8" max="8" width="6.375" bestFit="1" customWidth="1"/>
    <col min="9" max="9" width="7.25" bestFit="1" customWidth="1"/>
    <col min="10" max="10" width="6.375" bestFit="1" customWidth="1"/>
    <col min="11" max="11" width="7.25" bestFit="1" customWidth="1"/>
    <col min="12" max="12" width="5.5" bestFit="1" customWidth="1"/>
    <col min="13" max="13" width="9" bestFit="1" customWidth="1"/>
    <col min="14" max="14" width="6" bestFit="1" customWidth="1"/>
    <col min="15" max="15" width="10.25" bestFit="1" customWidth="1"/>
    <col min="16" max="16" width="17" bestFit="1" customWidth="1"/>
  </cols>
  <sheetData>
    <row r="1" spans="1:16" ht="18" customHeight="1">
      <c r="A1" s="196" t="s">
        <v>148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ht="18" customHeight="1">
      <c r="A2" s="197" t="s">
        <v>157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6" customHeight="1">
      <c r="A3" s="4"/>
    </row>
    <row r="4" spans="1:16" ht="18" customHeight="1">
      <c r="A4" s="246" t="s">
        <v>0</v>
      </c>
      <c r="B4" s="185" t="s">
        <v>1</v>
      </c>
      <c r="C4" s="247" t="s">
        <v>102</v>
      </c>
      <c r="D4" s="248"/>
      <c r="E4" s="248"/>
      <c r="F4" s="248"/>
      <c r="G4" s="248"/>
      <c r="H4" s="248"/>
      <c r="I4" s="249" t="s">
        <v>103</v>
      </c>
      <c r="J4" s="249"/>
      <c r="K4" s="249"/>
      <c r="L4" s="249"/>
      <c r="M4" s="250" t="s">
        <v>84</v>
      </c>
      <c r="N4" s="251"/>
      <c r="O4" s="200" t="s">
        <v>14</v>
      </c>
      <c r="P4" s="245" t="s">
        <v>15</v>
      </c>
    </row>
    <row r="5" spans="1:16" ht="18" customHeight="1">
      <c r="A5" s="246"/>
      <c r="B5" s="186"/>
      <c r="C5" s="242" t="s">
        <v>115</v>
      </c>
      <c r="D5" s="242"/>
      <c r="E5" s="238" t="s">
        <v>117</v>
      </c>
      <c r="F5" s="239"/>
      <c r="G5" s="238" t="s">
        <v>119</v>
      </c>
      <c r="H5" s="239"/>
      <c r="I5" s="238" t="s">
        <v>121</v>
      </c>
      <c r="J5" s="239"/>
      <c r="K5" s="238" t="s">
        <v>135</v>
      </c>
      <c r="L5" s="239"/>
      <c r="M5" s="252"/>
      <c r="N5" s="253"/>
      <c r="O5" s="201"/>
      <c r="P5" s="245"/>
    </row>
    <row r="6" spans="1:16" ht="26.25" customHeight="1">
      <c r="A6" s="246"/>
      <c r="B6" s="186"/>
      <c r="C6" s="232" t="s">
        <v>116</v>
      </c>
      <c r="D6" s="232"/>
      <c r="E6" s="243" t="s">
        <v>118</v>
      </c>
      <c r="F6" s="244"/>
      <c r="G6" s="243" t="s">
        <v>120</v>
      </c>
      <c r="H6" s="244"/>
      <c r="I6" s="243" t="s">
        <v>122</v>
      </c>
      <c r="J6" s="244"/>
      <c r="K6" s="254" t="s">
        <v>136</v>
      </c>
      <c r="L6" s="255"/>
      <c r="M6" s="240" t="s">
        <v>83</v>
      </c>
      <c r="N6" s="241"/>
      <c r="O6" s="201"/>
      <c r="P6" s="245"/>
    </row>
    <row r="7" spans="1:16" ht="31.5" customHeight="1">
      <c r="A7" s="246"/>
      <c r="B7" s="207"/>
      <c r="C7" s="30" t="s">
        <v>113</v>
      </c>
      <c r="D7" s="132" t="s">
        <v>17</v>
      </c>
      <c r="E7" s="30" t="s">
        <v>113</v>
      </c>
      <c r="F7" s="132" t="s">
        <v>17</v>
      </c>
      <c r="G7" s="30" t="s">
        <v>113</v>
      </c>
      <c r="H7" s="132" t="s">
        <v>17</v>
      </c>
      <c r="I7" s="30" t="s">
        <v>113</v>
      </c>
      <c r="J7" s="58" t="s">
        <v>17</v>
      </c>
      <c r="K7" s="30" t="s">
        <v>114</v>
      </c>
      <c r="L7" s="58" t="s">
        <v>17</v>
      </c>
      <c r="M7" s="133" t="s">
        <v>133</v>
      </c>
      <c r="N7" s="134" t="s">
        <v>17</v>
      </c>
      <c r="O7" s="208"/>
      <c r="P7" s="206"/>
    </row>
    <row r="8" spans="1:16" ht="17.25" customHeight="1">
      <c r="A8" s="56" t="s">
        <v>95</v>
      </c>
      <c r="B8" s="135"/>
      <c r="C8" s="112">
        <v>2956.9999999999995</v>
      </c>
      <c r="D8" s="140">
        <v>2.8</v>
      </c>
      <c r="E8" s="112">
        <v>31647.999999999996</v>
      </c>
      <c r="F8" s="140">
        <v>29.7</v>
      </c>
      <c r="G8" s="112">
        <v>26925.999999999993</v>
      </c>
      <c r="H8" s="140">
        <v>25.3</v>
      </c>
      <c r="I8" s="112">
        <v>1562</v>
      </c>
      <c r="J8" s="140">
        <v>1.5</v>
      </c>
      <c r="K8" s="112">
        <v>1244</v>
      </c>
      <c r="L8" s="140">
        <v>1.2</v>
      </c>
      <c r="M8" s="112">
        <v>106100</v>
      </c>
      <c r="N8" s="115">
        <v>100</v>
      </c>
      <c r="O8" s="57"/>
      <c r="P8" s="57" t="s">
        <v>54</v>
      </c>
    </row>
    <row r="9" spans="1:16" ht="15.95" customHeight="1">
      <c r="A9" s="46" t="s">
        <v>21</v>
      </c>
      <c r="B9" s="122" t="s">
        <v>139</v>
      </c>
      <c r="C9" s="24">
        <v>948.99999999999977</v>
      </c>
      <c r="D9" s="142">
        <v>3.3</v>
      </c>
      <c r="E9" s="24">
        <v>7543.9999999999982</v>
      </c>
      <c r="F9" s="142">
        <v>26.3</v>
      </c>
      <c r="G9" s="24">
        <v>2765</v>
      </c>
      <c r="H9" s="142">
        <v>9.6999999999999993</v>
      </c>
      <c r="I9" s="24">
        <v>430</v>
      </c>
      <c r="J9" s="142">
        <v>1.5</v>
      </c>
      <c r="K9" s="24">
        <v>113.99999999999997</v>
      </c>
      <c r="L9" s="142">
        <v>0.4</v>
      </c>
      <c r="M9" s="24">
        <v>28679</v>
      </c>
      <c r="N9" s="118">
        <v>100</v>
      </c>
      <c r="O9" s="64" t="s">
        <v>142</v>
      </c>
      <c r="P9" s="195" t="s">
        <v>22</v>
      </c>
    </row>
    <row r="10" spans="1:16" ht="15.95" customHeight="1">
      <c r="A10" s="46"/>
      <c r="B10" s="122" t="s">
        <v>140</v>
      </c>
      <c r="C10" s="24">
        <v>722.99999999999977</v>
      </c>
      <c r="D10" s="142">
        <v>2.4</v>
      </c>
      <c r="E10" s="24">
        <v>6177.9999999999982</v>
      </c>
      <c r="F10" s="142">
        <v>20.8</v>
      </c>
      <c r="G10" s="24">
        <v>10413.999999999993</v>
      </c>
      <c r="H10" s="142">
        <v>35.1</v>
      </c>
      <c r="I10" s="24">
        <v>712</v>
      </c>
      <c r="J10" s="142">
        <v>2.4</v>
      </c>
      <c r="K10" s="24">
        <v>343.00000000000011</v>
      </c>
      <c r="L10" s="142">
        <v>1.2</v>
      </c>
      <c r="M10" s="24">
        <v>29683</v>
      </c>
      <c r="N10" s="118">
        <v>100.00000000000001</v>
      </c>
      <c r="O10" s="64" t="s">
        <v>143</v>
      </c>
      <c r="P10" s="195"/>
    </row>
    <row r="11" spans="1:16" ht="15.95" customHeight="1">
      <c r="A11" s="46"/>
      <c r="B11" s="122" t="s">
        <v>141</v>
      </c>
      <c r="C11" s="24">
        <v>1285</v>
      </c>
      <c r="D11" s="142">
        <v>2.7</v>
      </c>
      <c r="E11" s="24">
        <v>17926</v>
      </c>
      <c r="F11" s="142">
        <v>37.6</v>
      </c>
      <c r="G11" s="24">
        <v>13747</v>
      </c>
      <c r="H11" s="142">
        <v>28.7</v>
      </c>
      <c r="I11" s="24">
        <v>420.00000000000011</v>
      </c>
      <c r="J11" s="142">
        <v>0.9</v>
      </c>
      <c r="K11" s="24">
        <v>787</v>
      </c>
      <c r="L11" s="142">
        <v>1.6</v>
      </c>
      <c r="M11" s="24">
        <v>47738.000000000007</v>
      </c>
      <c r="N11" s="118">
        <v>100.00000000000001</v>
      </c>
      <c r="O11" s="64" t="s">
        <v>144</v>
      </c>
      <c r="P11" s="195"/>
    </row>
    <row r="12" spans="1:16" ht="17.25" customHeight="1">
      <c r="A12" s="193" t="s">
        <v>23</v>
      </c>
      <c r="B12" s="123" t="s">
        <v>139</v>
      </c>
      <c r="C12" s="160">
        <v>24.999999999999996</v>
      </c>
      <c r="D12" s="143">
        <v>1.8</v>
      </c>
      <c r="E12" s="160">
        <v>93</v>
      </c>
      <c r="F12" s="143">
        <v>6.9</v>
      </c>
      <c r="G12" s="160">
        <v>14.000000000000004</v>
      </c>
      <c r="H12" s="143">
        <v>1.1000000000000001</v>
      </c>
      <c r="I12" s="160">
        <v>0.99999999999999978</v>
      </c>
      <c r="J12" s="143">
        <v>0.1</v>
      </c>
      <c r="K12" s="160">
        <v>6.0000000000000018</v>
      </c>
      <c r="L12" s="143">
        <v>0.5</v>
      </c>
      <c r="M12" s="173">
        <v>1330</v>
      </c>
      <c r="N12" s="118">
        <v>100</v>
      </c>
      <c r="O12" s="62" t="s">
        <v>142</v>
      </c>
      <c r="P12" s="179" t="s">
        <v>24</v>
      </c>
    </row>
    <row r="13" spans="1:16" ht="15.95" customHeight="1">
      <c r="A13" s="193"/>
      <c r="B13" s="123" t="s">
        <v>140</v>
      </c>
      <c r="C13" s="160">
        <v>0</v>
      </c>
      <c r="D13" s="143">
        <v>0.01</v>
      </c>
      <c r="E13" s="160">
        <v>82.000000000000014</v>
      </c>
      <c r="F13" s="143">
        <v>10.7</v>
      </c>
      <c r="G13" s="160">
        <v>15.999999999999998</v>
      </c>
      <c r="H13" s="143">
        <v>2.1</v>
      </c>
      <c r="I13" s="160">
        <v>0</v>
      </c>
      <c r="J13" s="143">
        <v>0.01</v>
      </c>
      <c r="K13" s="160">
        <v>0.99999999999999989</v>
      </c>
      <c r="L13" s="143">
        <v>0.1</v>
      </c>
      <c r="M13" s="173">
        <v>776</v>
      </c>
      <c r="N13" s="118">
        <v>100.02</v>
      </c>
      <c r="O13" s="62" t="s">
        <v>143</v>
      </c>
      <c r="P13" s="179"/>
    </row>
    <row r="14" spans="1:16" ht="15.95" customHeight="1">
      <c r="A14" s="193"/>
      <c r="B14" s="123" t="s">
        <v>141</v>
      </c>
      <c r="C14" s="160">
        <v>17</v>
      </c>
      <c r="D14" s="143">
        <v>1.1000000000000001</v>
      </c>
      <c r="E14" s="160">
        <v>112.99999999999999</v>
      </c>
      <c r="F14" s="143">
        <v>7.5</v>
      </c>
      <c r="G14" s="160">
        <v>0.99999999999999989</v>
      </c>
      <c r="H14" s="143">
        <v>0.1</v>
      </c>
      <c r="I14" s="160">
        <v>0</v>
      </c>
      <c r="J14" s="143">
        <v>0.01</v>
      </c>
      <c r="K14" s="160">
        <v>0</v>
      </c>
      <c r="L14" s="143">
        <v>0.01</v>
      </c>
      <c r="M14" s="173">
        <v>1502.0000000000002</v>
      </c>
      <c r="N14" s="118">
        <v>100.02000000000001</v>
      </c>
      <c r="O14" s="62" t="s">
        <v>144</v>
      </c>
      <c r="P14" s="179"/>
    </row>
    <row r="15" spans="1:16" ht="17.25">
      <c r="A15" s="193" t="s">
        <v>25</v>
      </c>
      <c r="B15" s="123" t="s">
        <v>139</v>
      </c>
      <c r="C15" s="160">
        <v>137</v>
      </c>
      <c r="D15" s="143">
        <v>2.2999999999999998</v>
      </c>
      <c r="E15" s="160">
        <v>994.00000000000011</v>
      </c>
      <c r="F15" s="143">
        <v>17.399999999999999</v>
      </c>
      <c r="G15" s="160">
        <v>184.99999999999997</v>
      </c>
      <c r="H15" s="143">
        <v>3.3</v>
      </c>
      <c r="I15" s="160">
        <v>3.0000000000000004</v>
      </c>
      <c r="J15" s="143">
        <v>0.1</v>
      </c>
      <c r="K15" s="160">
        <v>20</v>
      </c>
      <c r="L15" s="143">
        <v>0.4</v>
      </c>
      <c r="M15" s="173">
        <v>5667</v>
      </c>
      <c r="N15" s="118">
        <v>100</v>
      </c>
      <c r="O15" s="62" t="s">
        <v>142</v>
      </c>
      <c r="P15" s="179" t="s">
        <v>26</v>
      </c>
    </row>
    <row r="16" spans="1:16" ht="15.95" customHeight="1">
      <c r="A16" s="193"/>
      <c r="B16" s="123" t="s">
        <v>140</v>
      </c>
      <c r="C16" s="160">
        <v>7.0000000000000009</v>
      </c>
      <c r="D16" s="143">
        <v>0.1</v>
      </c>
      <c r="E16" s="160">
        <v>863.99999999999909</v>
      </c>
      <c r="F16" s="143">
        <v>12.7</v>
      </c>
      <c r="G16" s="160">
        <v>195.00000000000003</v>
      </c>
      <c r="H16" s="143">
        <v>2.9</v>
      </c>
      <c r="I16" s="160">
        <v>123.99999999999996</v>
      </c>
      <c r="J16" s="143">
        <v>1.8</v>
      </c>
      <c r="K16" s="160">
        <v>9.0000000000000071</v>
      </c>
      <c r="L16" s="143">
        <v>0.1</v>
      </c>
      <c r="M16" s="173">
        <v>6822</v>
      </c>
      <c r="N16" s="118">
        <v>100</v>
      </c>
      <c r="O16" s="62" t="s">
        <v>143</v>
      </c>
      <c r="P16" s="179"/>
    </row>
    <row r="17" spans="1:16" ht="15.95" customHeight="1">
      <c r="A17" s="193"/>
      <c r="B17" s="123" t="s">
        <v>141</v>
      </c>
      <c r="C17" s="160">
        <v>483.99999999999994</v>
      </c>
      <c r="D17" s="143">
        <v>5.6</v>
      </c>
      <c r="E17" s="160">
        <v>1670</v>
      </c>
      <c r="F17" s="143">
        <v>19.5</v>
      </c>
      <c r="G17" s="160">
        <v>405.00000000000011</v>
      </c>
      <c r="H17" s="143">
        <v>4.7</v>
      </c>
      <c r="I17" s="160">
        <v>2.0000000000000009</v>
      </c>
      <c r="J17" s="143">
        <v>0.01</v>
      </c>
      <c r="K17" s="160">
        <v>622</v>
      </c>
      <c r="L17" s="143">
        <v>7.2</v>
      </c>
      <c r="M17" s="173">
        <v>8609</v>
      </c>
      <c r="N17" s="118">
        <v>100.00999999999999</v>
      </c>
      <c r="O17" s="62" t="s">
        <v>144</v>
      </c>
      <c r="P17" s="179"/>
    </row>
    <row r="18" spans="1:16" ht="15.95" customHeight="1">
      <c r="A18" s="193" t="s">
        <v>27</v>
      </c>
      <c r="B18" s="123" t="s">
        <v>139</v>
      </c>
      <c r="C18" s="160">
        <v>471.99999999999977</v>
      </c>
      <c r="D18" s="143">
        <v>4.9000000000000004</v>
      </c>
      <c r="E18" s="160">
        <v>3469.9999999999991</v>
      </c>
      <c r="F18" s="143">
        <v>35.6</v>
      </c>
      <c r="G18" s="160">
        <v>1277.0000000000005</v>
      </c>
      <c r="H18" s="143">
        <v>13.1</v>
      </c>
      <c r="I18" s="160">
        <v>399</v>
      </c>
      <c r="J18" s="143">
        <v>4.0999999999999996</v>
      </c>
      <c r="K18" s="160">
        <v>77.999999999999972</v>
      </c>
      <c r="L18" s="143">
        <v>0.8</v>
      </c>
      <c r="M18" s="173">
        <v>9724</v>
      </c>
      <c r="N18" s="118">
        <v>100.00000000000001</v>
      </c>
      <c r="O18" s="62" t="s">
        <v>142</v>
      </c>
      <c r="P18" s="179" t="s">
        <v>28</v>
      </c>
    </row>
    <row r="19" spans="1:16" ht="15.95" customHeight="1">
      <c r="A19" s="193"/>
      <c r="B19" s="123" t="s">
        <v>140</v>
      </c>
      <c r="C19" s="160">
        <v>526.99999999999977</v>
      </c>
      <c r="D19" s="143">
        <v>9.4</v>
      </c>
      <c r="E19" s="160">
        <v>2042</v>
      </c>
      <c r="F19" s="143">
        <v>36.299999999999997</v>
      </c>
      <c r="G19" s="160">
        <v>847.00000000000068</v>
      </c>
      <c r="H19" s="143">
        <v>14.9</v>
      </c>
      <c r="I19" s="160">
        <v>388.00000000000011</v>
      </c>
      <c r="J19" s="143">
        <v>6.9</v>
      </c>
      <c r="K19" s="160">
        <v>200</v>
      </c>
      <c r="L19" s="143">
        <v>3.6</v>
      </c>
      <c r="M19" s="173">
        <v>5631.9999999999973</v>
      </c>
      <c r="N19" s="118">
        <v>99.999999999999986</v>
      </c>
      <c r="O19" s="62" t="s">
        <v>143</v>
      </c>
      <c r="P19" s="179"/>
    </row>
    <row r="20" spans="1:16" ht="15.95" customHeight="1">
      <c r="A20" s="193"/>
      <c r="B20" s="123" t="s">
        <v>141</v>
      </c>
      <c r="C20" s="160">
        <v>216</v>
      </c>
      <c r="D20" s="143">
        <v>1.6</v>
      </c>
      <c r="E20" s="160">
        <v>8144</v>
      </c>
      <c r="F20" s="143">
        <v>59.3</v>
      </c>
      <c r="G20" s="160">
        <v>2127.0000000000009</v>
      </c>
      <c r="H20" s="143">
        <v>15.5</v>
      </c>
      <c r="I20" s="160">
        <v>319.00000000000011</v>
      </c>
      <c r="J20" s="143">
        <v>2.2999999999999998</v>
      </c>
      <c r="K20" s="160">
        <v>151</v>
      </c>
      <c r="L20" s="143">
        <v>1.1000000000000001</v>
      </c>
      <c r="M20" s="173">
        <v>13732</v>
      </c>
      <c r="N20" s="118">
        <v>99.999999999999972</v>
      </c>
      <c r="O20" s="62" t="s">
        <v>144</v>
      </c>
      <c r="P20" s="179"/>
    </row>
    <row r="21" spans="1:16" ht="17.25">
      <c r="A21" s="193" t="s">
        <v>29</v>
      </c>
      <c r="B21" s="123" t="s">
        <v>139</v>
      </c>
      <c r="C21" s="160">
        <v>314.99999999999994</v>
      </c>
      <c r="D21" s="143">
        <v>2.7</v>
      </c>
      <c r="E21" s="160">
        <v>2819.9999999999991</v>
      </c>
      <c r="F21" s="143">
        <v>24.4</v>
      </c>
      <c r="G21" s="160">
        <v>1288.9999999999998</v>
      </c>
      <c r="H21" s="143">
        <v>11.2</v>
      </c>
      <c r="I21" s="160">
        <v>25.999999999999993</v>
      </c>
      <c r="J21" s="143">
        <v>0.2</v>
      </c>
      <c r="K21" s="160">
        <v>5</v>
      </c>
      <c r="L21" s="143">
        <v>0.01</v>
      </c>
      <c r="M21" s="173">
        <v>11583</v>
      </c>
      <c r="N21" s="118">
        <v>100.01</v>
      </c>
      <c r="O21" s="62" t="s">
        <v>142</v>
      </c>
      <c r="P21" s="179" t="s">
        <v>30</v>
      </c>
    </row>
    <row r="22" spans="1:16" ht="15.95" customHeight="1">
      <c r="A22" s="193"/>
      <c r="B22" s="123" t="s">
        <v>140</v>
      </c>
      <c r="C22" s="160">
        <v>189.00000000000003</v>
      </c>
      <c r="D22" s="143">
        <v>1.2</v>
      </c>
      <c r="E22" s="160">
        <v>3045.9999999999995</v>
      </c>
      <c r="F22" s="143">
        <v>18.8</v>
      </c>
      <c r="G22" s="160">
        <v>9352.9999999999927</v>
      </c>
      <c r="H22" s="143">
        <v>57.7</v>
      </c>
      <c r="I22" s="160">
        <v>163.99999999999983</v>
      </c>
      <c r="J22" s="143">
        <v>1</v>
      </c>
      <c r="K22" s="160">
        <v>132.00000000000009</v>
      </c>
      <c r="L22" s="143">
        <v>0.8</v>
      </c>
      <c r="M22" s="173">
        <v>16199.000000000005</v>
      </c>
      <c r="N22" s="118">
        <v>100</v>
      </c>
      <c r="O22" s="62" t="s">
        <v>143</v>
      </c>
      <c r="P22" s="179"/>
    </row>
    <row r="23" spans="1:16" ht="15.95" customHeight="1">
      <c r="A23" s="193"/>
      <c r="B23" s="123" t="s">
        <v>141</v>
      </c>
      <c r="C23" s="160">
        <v>568</v>
      </c>
      <c r="D23" s="143">
        <v>2.4</v>
      </c>
      <c r="E23" s="160">
        <v>7865.9999999999991</v>
      </c>
      <c r="F23" s="143">
        <v>33.4</v>
      </c>
      <c r="G23" s="160">
        <v>11210</v>
      </c>
      <c r="H23" s="143">
        <v>47.4</v>
      </c>
      <c r="I23" s="160">
        <v>99.000000000000028</v>
      </c>
      <c r="J23" s="143">
        <v>0.4</v>
      </c>
      <c r="K23" s="160">
        <v>11.999999999999998</v>
      </c>
      <c r="L23" s="143">
        <v>0.1</v>
      </c>
      <c r="M23" s="173">
        <v>23626.000000000007</v>
      </c>
      <c r="N23" s="118">
        <v>100.01</v>
      </c>
      <c r="O23" s="62" t="s">
        <v>144</v>
      </c>
      <c r="P23" s="179"/>
    </row>
    <row r="24" spans="1:16" ht="15.95" customHeight="1">
      <c r="A24" s="193" t="s">
        <v>31</v>
      </c>
      <c r="B24" s="123" t="s">
        <v>139</v>
      </c>
      <c r="C24" s="160">
        <v>0</v>
      </c>
      <c r="D24" s="143">
        <v>0.01</v>
      </c>
      <c r="E24" s="160">
        <v>167</v>
      </c>
      <c r="F24" s="143">
        <v>44.5</v>
      </c>
      <c r="G24" s="160">
        <v>0</v>
      </c>
      <c r="H24" s="143">
        <v>0.01</v>
      </c>
      <c r="I24" s="160">
        <v>1.0000000000000004</v>
      </c>
      <c r="J24" s="143">
        <v>0.3</v>
      </c>
      <c r="K24" s="160">
        <v>5.0000000000000009</v>
      </c>
      <c r="L24" s="143">
        <v>1.3</v>
      </c>
      <c r="M24" s="173">
        <v>375</v>
      </c>
      <c r="N24" s="118">
        <v>100.02</v>
      </c>
      <c r="O24" s="62" t="s">
        <v>142</v>
      </c>
      <c r="P24" s="179" t="s">
        <v>32</v>
      </c>
    </row>
    <row r="25" spans="1:16" ht="15.95" customHeight="1">
      <c r="A25" s="193"/>
      <c r="B25" s="123" t="s">
        <v>140</v>
      </c>
      <c r="C25" s="160">
        <v>0</v>
      </c>
      <c r="D25" s="143">
        <v>0.01</v>
      </c>
      <c r="E25" s="160">
        <v>144.00000000000003</v>
      </c>
      <c r="F25" s="143">
        <v>56.6</v>
      </c>
      <c r="G25" s="160">
        <v>3</v>
      </c>
      <c r="H25" s="143">
        <v>1.2</v>
      </c>
      <c r="I25" s="160">
        <v>36.000000000000007</v>
      </c>
      <c r="J25" s="143">
        <v>14.2</v>
      </c>
      <c r="K25" s="160">
        <v>1</v>
      </c>
      <c r="L25" s="143">
        <v>0.4</v>
      </c>
      <c r="M25" s="173">
        <v>254.00000000000003</v>
      </c>
      <c r="N25" s="118">
        <v>100.02000000000002</v>
      </c>
      <c r="O25" s="62" t="s">
        <v>143</v>
      </c>
      <c r="P25" s="179"/>
    </row>
    <row r="26" spans="1:16" ht="15.95" customHeight="1">
      <c r="A26" s="194"/>
      <c r="B26" s="124" t="s">
        <v>141</v>
      </c>
      <c r="C26" s="161">
        <v>0</v>
      </c>
      <c r="D26" s="144">
        <v>0.01</v>
      </c>
      <c r="E26" s="161">
        <v>133.00000000000003</v>
      </c>
      <c r="F26" s="144">
        <v>49.4</v>
      </c>
      <c r="G26" s="161">
        <v>4</v>
      </c>
      <c r="H26" s="144">
        <v>1.5</v>
      </c>
      <c r="I26" s="161">
        <v>0</v>
      </c>
      <c r="J26" s="144">
        <v>0.01</v>
      </c>
      <c r="K26" s="161">
        <v>2.0000000000000004</v>
      </c>
      <c r="L26" s="144">
        <v>0.7</v>
      </c>
      <c r="M26" s="174">
        <v>269</v>
      </c>
      <c r="N26" s="138">
        <v>100.02000000000001</v>
      </c>
      <c r="O26" s="63" t="s">
        <v>144</v>
      </c>
      <c r="P26" s="180"/>
    </row>
  </sheetData>
  <mergeCells count="31">
    <mergeCell ref="A4:A7"/>
    <mergeCell ref="B4:B7"/>
    <mergeCell ref="C4:H4"/>
    <mergeCell ref="I4:L4"/>
    <mergeCell ref="M4:N5"/>
    <mergeCell ref="K5:L5"/>
    <mergeCell ref="K6:L6"/>
    <mergeCell ref="P21:P23"/>
    <mergeCell ref="A24:A26"/>
    <mergeCell ref="P24:P26"/>
    <mergeCell ref="A15:A17"/>
    <mergeCell ref="P15:P17"/>
    <mergeCell ref="A18:A20"/>
    <mergeCell ref="P18:P20"/>
    <mergeCell ref="A21:A23"/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30" orientation="landscape" useFirstPageNumber="1" r:id="rId1"/>
  <headerFooter>
    <oddHeader>&amp;L&amp;8PCBS: Hotel Activities in the Palestinian Territory, (Third Quarter, 2011)&amp;R&amp;8&amp;K00+000ا&amp;K01+000PCBS: النشاط الفندقي في الأراضي الفلسطينية، (الربع الثالث، 2011)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26"/>
  <sheetViews>
    <sheetView rightToLeft="1" view="pageBreakPreview" zoomScaleNormal="100" zoomScaleSheetLayoutView="100" zoomScalePageLayoutView="85" workbookViewId="0">
      <selection activeCell="A3" sqref="A3:XFD3"/>
    </sheetView>
  </sheetViews>
  <sheetFormatPr defaultRowHeight="14.25"/>
  <cols>
    <col min="1" max="1" width="12.5" customWidth="1"/>
    <col min="2" max="3" width="6.625" customWidth="1"/>
    <col min="4" max="4" width="8.125" bestFit="1" customWidth="1"/>
    <col min="5" max="5" width="6.125" customWidth="1"/>
    <col min="6" max="6" width="9.375" bestFit="1" customWidth="1"/>
    <col min="7" max="7" width="5.5" customWidth="1"/>
    <col min="8" max="8" width="7.5" bestFit="1" customWidth="1"/>
    <col min="9" max="9" width="6.375" bestFit="1" customWidth="1"/>
    <col min="10" max="10" width="7.5" customWidth="1"/>
    <col min="11" max="11" width="6.375" bestFit="1" customWidth="1"/>
    <col min="12" max="12" width="7.875" customWidth="1"/>
    <col min="13" max="13" width="6.375" bestFit="1" customWidth="1"/>
    <col min="14" max="14" width="10.25" bestFit="1" customWidth="1"/>
    <col min="15" max="15" width="18" customWidth="1"/>
  </cols>
  <sheetData>
    <row r="1" spans="1:15" ht="22.5" customHeight="1">
      <c r="A1" s="196" t="s">
        <v>147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15" ht="20.25" customHeight="1">
      <c r="A2" s="256" t="s">
        <v>158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15" ht="9.9499999999999993" customHeight="1">
      <c r="A3" s="4"/>
    </row>
    <row r="4" spans="1:15" ht="17.25">
      <c r="A4" s="185" t="s">
        <v>0</v>
      </c>
      <c r="B4" s="257" t="s">
        <v>1</v>
      </c>
      <c r="C4" s="250" t="s">
        <v>101</v>
      </c>
      <c r="D4" s="260" t="s">
        <v>102</v>
      </c>
      <c r="E4" s="261"/>
      <c r="F4" s="261"/>
      <c r="G4" s="261"/>
      <c r="H4" s="261"/>
      <c r="I4" s="261"/>
      <c r="J4" s="218" t="s">
        <v>103</v>
      </c>
      <c r="K4" s="218"/>
      <c r="L4" s="218"/>
      <c r="M4" s="219"/>
      <c r="N4" s="200" t="s">
        <v>14</v>
      </c>
      <c r="O4" s="200" t="s">
        <v>15</v>
      </c>
    </row>
    <row r="5" spans="1:15" ht="17.25" customHeight="1">
      <c r="A5" s="186"/>
      <c r="B5" s="258"/>
      <c r="C5" s="190"/>
      <c r="D5" s="233" t="s">
        <v>104</v>
      </c>
      <c r="E5" s="233"/>
      <c r="F5" s="233" t="s">
        <v>106</v>
      </c>
      <c r="G5" s="233"/>
      <c r="H5" s="233" t="s">
        <v>108</v>
      </c>
      <c r="I5" s="233"/>
      <c r="J5" s="233" t="s">
        <v>110</v>
      </c>
      <c r="K5" s="233"/>
      <c r="L5" s="234" t="s">
        <v>112</v>
      </c>
      <c r="M5" s="235"/>
      <c r="N5" s="201"/>
      <c r="O5" s="201"/>
    </row>
    <row r="6" spans="1:15" ht="20.25" customHeight="1">
      <c r="A6" s="186"/>
      <c r="B6" s="258"/>
      <c r="C6" s="220" t="s">
        <v>80</v>
      </c>
      <c r="D6" s="232" t="s">
        <v>105</v>
      </c>
      <c r="E6" s="232"/>
      <c r="F6" s="232" t="s">
        <v>107</v>
      </c>
      <c r="G6" s="232"/>
      <c r="H6" s="232" t="s">
        <v>109</v>
      </c>
      <c r="I6" s="232"/>
      <c r="J6" s="232" t="s">
        <v>111</v>
      </c>
      <c r="K6" s="232"/>
      <c r="L6" s="236"/>
      <c r="M6" s="237"/>
      <c r="N6" s="201"/>
      <c r="O6" s="201"/>
    </row>
    <row r="7" spans="1:15" ht="31.5" customHeight="1">
      <c r="A7" s="207"/>
      <c r="B7" s="259"/>
      <c r="C7" s="205"/>
      <c r="D7" s="30" t="s">
        <v>113</v>
      </c>
      <c r="E7" s="59" t="s">
        <v>17</v>
      </c>
      <c r="F7" s="30" t="s">
        <v>113</v>
      </c>
      <c r="G7" s="59" t="s">
        <v>17</v>
      </c>
      <c r="H7" s="30" t="s">
        <v>113</v>
      </c>
      <c r="I7" s="58" t="s">
        <v>17</v>
      </c>
      <c r="J7" s="30" t="s">
        <v>113</v>
      </c>
      <c r="K7" s="58" t="s">
        <v>17</v>
      </c>
      <c r="L7" s="30" t="s">
        <v>114</v>
      </c>
      <c r="M7" s="58" t="s">
        <v>17</v>
      </c>
      <c r="N7" s="208"/>
      <c r="O7" s="208"/>
    </row>
    <row r="8" spans="1:15" ht="14.25" customHeight="1">
      <c r="A8" s="56" t="s">
        <v>95</v>
      </c>
      <c r="B8" s="135"/>
      <c r="C8" s="145"/>
      <c r="D8" s="162">
        <v>28623</v>
      </c>
      <c r="E8" s="163">
        <v>11.3</v>
      </c>
      <c r="F8" s="150">
        <v>4003</v>
      </c>
      <c r="G8" s="163">
        <v>1.6</v>
      </c>
      <c r="H8" s="150">
        <v>24282.000000000004</v>
      </c>
      <c r="I8" s="163">
        <v>9.6</v>
      </c>
      <c r="J8" s="150">
        <v>19971</v>
      </c>
      <c r="K8" s="163">
        <v>7.9</v>
      </c>
      <c r="L8" s="150">
        <v>19394</v>
      </c>
      <c r="M8" s="163">
        <v>7.6</v>
      </c>
      <c r="N8" s="57"/>
      <c r="O8" s="57" t="s">
        <v>54</v>
      </c>
    </row>
    <row r="9" spans="1:15" ht="15.95" customHeight="1">
      <c r="A9" s="46" t="s">
        <v>21</v>
      </c>
      <c r="B9" s="122" t="s">
        <v>139</v>
      </c>
      <c r="C9" s="164">
        <f t="shared" ref="C9:C11" si="0">C12+C15+C18+C21+C24</f>
        <v>99</v>
      </c>
      <c r="D9" s="164">
        <v>13319</v>
      </c>
      <c r="E9" s="165">
        <v>18.100000000000001</v>
      </c>
      <c r="F9" s="151">
        <v>2011.0000000000002</v>
      </c>
      <c r="G9" s="165">
        <v>2.7</v>
      </c>
      <c r="H9" s="151">
        <v>7963.0000000000009</v>
      </c>
      <c r="I9" s="165">
        <v>10.9</v>
      </c>
      <c r="J9" s="151">
        <v>4117.9999999999991</v>
      </c>
      <c r="K9" s="165">
        <v>5.6</v>
      </c>
      <c r="L9" s="151">
        <v>8704.9999999999982</v>
      </c>
      <c r="M9" s="165">
        <v>11.9</v>
      </c>
      <c r="N9" s="64" t="s">
        <v>142</v>
      </c>
      <c r="O9" s="195" t="s">
        <v>22</v>
      </c>
    </row>
    <row r="10" spans="1:15" ht="15.95" customHeight="1">
      <c r="A10" s="46"/>
      <c r="B10" s="122" t="s">
        <v>140</v>
      </c>
      <c r="C10" s="164">
        <f t="shared" si="0"/>
        <v>98</v>
      </c>
      <c r="D10" s="164">
        <v>7104</v>
      </c>
      <c r="E10" s="165">
        <v>10.5</v>
      </c>
      <c r="F10" s="151">
        <v>681.99999999999989</v>
      </c>
      <c r="G10" s="165">
        <v>1</v>
      </c>
      <c r="H10" s="151">
        <v>9247.0000000000018</v>
      </c>
      <c r="I10" s="165">
        <v>13.6</v>
      </c>
      <c r="J10" s="151">
        <v>5820</v>
      </c>
      <c r="K10" s="165">
        <v>8.6</v>
      </c>
      <c r="L10" s="151">
        <v>4533</v>
      </c>
      <c r="M10" s="165">
        <v>6.7</v>
      </c>
      <c r="N10" s="64" t="s">
        <v>143</v>
      </c>
      <c r="O10" s="195"/>
    </row>
    <row r="11" spans="1:15" ht="15.95" customHeight="1">
      <c r="A11" s="46"/>
      <c r="B11" s="122" t="s">
        <v>141</v>
      </c>
      <c r="C11" s="164">
        <f t="shared" si="0"/>
        <v>97</v>
      </c>
      <c r="D11" s="164">
        <v>8200</v>
      </c>
      <c r="E11" s="165">
        <v>7.3</v>
      </c>
      <c r="F11" s="151">
        <v>1310.0000000000002</v>
      </c>
      <c r="G11" s="165">
        <v>1.2</v>
      </c>
      <c r="H11" s="151">
        <v>7072</v>
      </c>
      <c r="I11" s="165">
        <v>6.3</v>
      </c>
      <c r="J11" s="151">
        <v>10032.999999999998</v>
      </c>
      <c r="K11" s="165">
        <v>8.9</v>
      </c>
      <c r="L11" s="151">
        <v>6156</v>
      </c>
      <c r="M11" s="165">
        <v>5.5</v>
      </c>
      <c r="N11" s="64" t="s">
        <v>144</v>
      </c>
      <c r="O11" s="195"/>
    </row>
    <row r="12" spans="1:15" ht="17.25">
      <c r="A12" s="193" t="s">
        <v>23</v>
      </c>
      <c r="B12" s="123" t="s">
        <v>139</v>
      </c>
      <c r="C12" s="166">
        <v>6</v>
      </c>
      <c r="D12" s="166">
        <v>764.00000000000045</v>
      </c>
      <c r="E12" s="167">
        <v>33.5</v>
      </c>
      <c r="F12" s="168">
        <v>115</v>
      </c>
      <c r="G12" s="167">
        <v>5</v>
      </c>
      <c r="H12" s="168">
        <v>747</v>
      </c>
      <c r="I12" s="167">
        <v>32.799999999999997</v>
      </c>
      <c r="J12" s="168">
        <v>22</v>
      </c>
      <c r="K12" s="167">
        <v>1</v>
      </c>
      <c r="L12" s="168">
        <v>186</v>
      </c>
      <c r="M12" s="167">
        <v>8.1999999999999993</v>
      </c>
      <c r="N12" s="62" t="s">
        <v>142</v>
      </c>
      <c r="O12" s="179" t="s">
        <v>24</v>
      </c>
    </row>
    <row r="13" spans="1:15" ht="15.95" customHeight="1">
      <c r="A13" s="193"/>
      <c r="B13" s="123" t="s">
        <v>140</v>
      </c>
      <c r="C13" s="166">
        <v>5</v>
      </c>
      <c r="D13" s="166">
        <v>412</v>
      </c>
      <c r="E13" s="167">
        <v>37.200000000000003</v>
      </c>
      <c r="F13" s="168">
        <v>9</v>
      </c>
      <c r="G13" s="167">
        <v>0.8</v>
      </c>
      <c r="H13" s="168">
        <v>425</v>
      </c>
      <c r="I13" s="167">
        <v>38.299999999999997</v>
      </c>
      <c r="J13" s="168">
        <v>20.999999999999996</v>
      </c>
      <c r="K13" s="167">
        <v>1.9</v>
      </c>
      <c r="L13" s="168">
        <v>29.999999999999996</v>
      </c>
      <c r="M13" s="167">
        <v>2.7</v>
      </c>
      <c r="N13" s="62" t="s">
        <v>143</v>
      </c>
      <c r="O13" s="179"/>
    </row>
    <row r="14" spans="1:15" ht="15.95" customHeight="1">
      <c r="A14" s="193"/>
      <c r="B14" s="123" t="s">
        <v>141</v>
      </c>
      <c r="C14" s="166">
        <v>5</v>
      </c>
      <c r="D14" s="166">
        <v>647</v>
      </c>
      <c r="E14" s="167">
        <v>30.5</v>
      </c>
      <c r="F14" s="168">
        <v>29.000000000000004</v>
      </c>
      <c r="G14" s="167">
        <v>1.4</v>
      </c>
      <c r="H14" s="168">
        <v>1019</v>
      </c>
      <c r="I14" s="167">
        <v>48.1</v>
      </c>
      <c r="J14" s="168">
        <v>3.9999999999999996</v>
      </c>
      <c r="K14" s="167">
        <v>0.2</v>
      </c>
      <c r="L14" s="168">
        <v>101</v>
      </c>
      <c r="M14" s="167">
        <v>4.8</v>
      </c>
      <c r="N14" s="62" t="s">
        <v>144</v>
      </c>
      <c r="O14" s="179"/>
    </row>
    <row r="15" spans="1:15" ht="17.25">
      <c r="A15" s="193" t="s">
        <v>25</v>
      </c>
      <c r="B15" s="123" t="s">
        <v>139</v>
      </c>
      <c r="C15" s="166">
        <v>26</v>
      </c>
      <c r="D15" s="166">
        <v>5936.0000000000009</v>
      </c>
      <c r="E15" s="167">
        <v>34.6</v>
      </c>
      <c r="F15" s="168">
        <v>802</v>
      </c>
      <c r="G15" s="167">
        <v>4.7</v>
      </c>
      <c r="H15" s="168">
        <v>2261.0000000000005</v>
      </c>
      <c r="I15" s="167">
        <v>13.2</v>
      </c>
      <c r="J15" s="168">
        <v>571.99999999999977</v>
      </c>
      <c r="K15" s="167">
        <v>3.3</v>
      </c>
      <c r="L15" s="168">
        <v>2259.9999999999995</v>
      </c>
      <c r="M15" s="167">
        <v>13.2</v>
      </c>
      <c r="N15" s="62" t="s">
        <v>142</v>
      </c>
      <c r="O15" s="179" t="s">
        <v>26</v>
      </c>
    </row>
    <row r="16" spans="1:15" ht="15.95" customHeight="1">
      <c r="A16" s="193"/>
      <c r="B16" s="123" t="s">
        <v>140</v>
      </c>
      <c r="C16" s="166">
        <v>27</v>
      </c>
      <c r="D16" s="166">
        <v>5478</v>
      </c>
      <c r="E16" s="167">
        <v>28.9</v>
      </c>
      <c r="F16" s="168">
        <v>338.99999999999989</v>
      </c>
      <c r="G16" s="167">
        <v>1.8</v>
      </c>
      <c r="H16" s="168">
        <v>6634.0000000000009</v>
      </c>
      <c r="I16" s="167">
        <v>35</v>
      </c>
      <c r="J16" s="168">
        <v>787.99999999999977</v>
      </c>
      <c r="K16" s="167">
        <v>4.2</v>
      </c>
      <c r="L16" s="168">
        <v>1587.0000000000007</v>
      </c>
      <c r="M16" s="167">
        <v>8.4</v>
      </c>
      <c r="N16" s="62" t="s">
        <v>143</v>
      </c>
      <c r="O16" s="179"/>
    </row>
    <row r="17" spans="1:15" ht="15.95" customHeight="1">
      <c r="A17" s="193"/>
      <c r="B17" s="123" t="s">
        <v>141</v>
      </c>
      <c r="C17" s="166">
        <v>26</v>
      </c>
      <c r="D17" s="166">
        <v>7063.0000000000009</v>
      </c>
      <c r="E17" s="167">
        <v>32.299999999999997</v>
      </c>
      <c r="F17" s="168">
        <v>817.00000000000011</v>
      </c>
      <c r="G17" s="167">
        <v>3.7</v>
      </c>
      <c r="H17" s="168">
        <v>3607</v>
      </c>
      <c r="I17" s="167">
        <v>16.5</v>
      </c>
      <c r="J17" s="168">
        <v>1405.0000000000005</v>
      </c>
      <c r="K17" s="167">
        <v>6.4</v>
      </c>
      <c r="L17" s="168">
        <v>2287.9999999999995</v>
      </c>
      <c r="M17" s="167">
        <v>10.5</v>
      </c>
      <c r="N17" s="62" t="s">
        <v>144</v>
      </c>
      <c r="O17" s="179"/>
    </row>
    <row r="18" spans="1:15" ht="15.95" customHeight="1">
      <c r="A18" s="193" t="s">
        <v>27</v>
      </c>
      <c r="B18" s="123" t="s">
        <v>139</v>
      </c>
      <c r="C18" s="166">
        <v>27</v>
      </c>
      <c r="D18" s="166">
        <v>38.000000000000007</v>
      </c>
      <c r="E18" s="167">
        <v>0.1</v>
      </c>
      <c r="F18" s="168">
        <v>609</v>
      </c>
      <c r="G18" s="167">
        <v>2.2999999999999998</v>
      </c>
      <c r="H18" s="168">
        <v>2893.0000000000005</v>
      </c>
      <c r="I18" s="167">
        <v>11.1</v>
      </c>
      <c r="J18" s="168">
        <v>1700.9999999999998</v>
      </c>
      <c r="K18" s="167">
        <v>6.5</v>
      </c>
      <c r="L18" s="168">
        <v>2947</v>
      </c>
      <c r="M18" s="167">
        <v>11.3</v>
      </c>
      <c r="N18" s="62" t="s">
        <v>142</v>
      </c>
      <c r="O18" s="179" t="s">
        <v>28</v>
      </c>
    </row>
    <row r="19" spans="1:15" ht="15.95" customHeight="1">
      <c r="A19" s="193"/>
      <c r="B19" s="123" t="s">
        <v>140</v>
      </c>
      <c r="C19" s="166">
        <v>27</v>
      </c>
      <c r="D19" s="166">
        <v>34.000000000000007</v>
      </c>
      <c r="E19" s="167">
        <v>0.2</v>
      </c>
      <c r="F19" s="168">
        <v>40</v>
      </c>
      <c r="G19" s="167">
        <v>0.3</v>
      </c>
      <c r="H19" s="168">
        <v>693.00000000000011</v>
      </c>
      <c r="I19" s="167">
        <v>4.9000000000000004</v>
      </c>
      <c r="J19" s="168">
        <v>591.00000000000057</v>
      </c>
      <c r="K19" s="167">
        <v>4.2</v>
      </c>
      <c r="L19" s="168">
        <v>2041.9999999999993</v>
      </c>
      <c r="M19" s="167">
        <v>14.5</v>
      </c>
      <c r="N19" s="62" t="s">
        <v>143</v>
      </c>
      <c r="O19" s="179"/>
    </row>
    <row r="20" spans="1:15" ht="15.95" customHeight="1">
      <c r="A20" s="193"/>
      <c r="B20" s="123" t="s">
        <v>141</v>
      </c>
      <c r="C20" s="166">
        <v>28</v>
      </c>
      <c r="D20" s="166">
        <v>17.999999999999996</v>
      </c>
      <c r="E20" s="167">
        <v>0.1</v>
      </c>
      <c r="F20" s="168">
        <v>434.00000000000011</v>
      </c>
      <c r="G20" s="167">
        <v>1.3</v>
      </c>
      <c r="H20" s="168">
        <v>1138.0000000000002</v>
      </c>
      <c r="I20" s="167">
        <v>3.4</v>
      </c>
      <c r="J20" s="168">
        <v>2052.0000000000009</v>
      </c>
      <c r="K20" s="167">
        <v>6.1</v>
      </c>
      <c r="L20" s="168">
        <v>3223.0000000000005</v>
      </c>
      <c r="M20" s="167">
        <v>9.6</v>
      </c>
      <c r="N20" s="62" t="s">
        <v>144</v>
      </c>
      <c r="O20" s="179"/>
    </row>
    <row r="21" spans="1:15" ht="17.25">
      <c r="A21" s="193" t="s">
        <v>29</v>
      </c>
      <c r="B21" s="123" t="s">
        <v>139</v>
      </c>
      <c r="C21" s="166">
        <v>28</v>
      </c>
      <c r="D21" s="166">
        <v>6350.9999999999991</v>
      </c>
      <c r="E21" s="167">
        <v>23.6</v>
      </c>
      <c r="F21" s="168">
        <v>425.00000000000028</v>
      </c>
      <c r="G21" s="167">
        <v>1.6</v>
      </c>
      <c r="H21" s="168">
        <v>2046.9999999999998</v>
      </c>
      <c r="I21" s="167">
        <v>7.6</v>
      </c>
      <c r="J21" s="168">
        <v>1755.9999999999995</v>
      </c>
      <c r="K21" s="167">
        <v>6.5</v>
      </c>
      <c r="L21" s="168">
        <v>3255.9999999999982</v>
      </c>
      <c r="M21" s="167">
        <v>12.1</v>
      </c>
      <c r="N21" s="62" t="s">
        <v>142</v>
      </c>
      <c r="O21" s="179" t="s">
        <v>30</v>
      </c>
    </row>
    <row r="22" spans="1:15" ht="15.95" customHeight="1">
      <c r="A22" s="193"/>
      <c r="B22" s="123" t="s">
        <v>140</v>
      </c>
      <c r="C22" s="166">
        <v>27</v>
      </c>
      <c r="D22" s="166">
        <v>1003.9999999999999</v>
      </c>
      <c r="E22" s="167">
        <v>3.1</v>
      </c>
      <c r="F22" s="168">
        <v>276</v>
      </c>
      <c r="G22" s="167">
        <v>0.8</v>
      </c>
      <c r="H22" s="168">
        <v>1495.0000000000002</v>
      </c>
      <c r="I22" s="167">
        <v>4.5999999999999996</v>
      </c>
      <c r="J22" s="168">
        <v>4399</v>
      </c>
      <c r="K22" s="167">
        <v>13.4</v>
      </c>
      <c r="L22" s="168">
        <v>839.00000000000023</v>
      </c>
      <c r="M22" s="167">
        <v>2.6</v>
      </c>
      <c r="N22" s="62" t="s">
        <v>143</v>
      </c>
      <c r="O22" s="179"/>
    </row>
    <row r="23" spans="1:15" ht="15.95" customHeight="1">
      <c r="A23" s="193"/>
      <c r="B23" s="123" t="s">
        <v>141</v>
      </c>
      <c r="C23" s="166">
        <v>26</v>
      </c>
      <c r="D23" s="166">
        <v>356</v>
      </c>
      <c r="E23" s="167">
        <v>0.7</v>
      </c>
      <c r="F23" s="168">
        <v>0</v>
      </c>
      <c r="G23" s="167">
        <v>0.01</v>
      </c>
      <c r="H23" s="168">
        <v>1304.0000000000005</v>
      </c>
      <c r="I23" s="167">
        <v>2.4</v>
      </c>
      <c r="J23" s="168">
        <v>6556.9999999999964</v>
      </c>
      <c r="K23" s="167">
        <v>12.1</v>
      </c>
      <c r="L23" s="168">
        <v>416.99999999999989</v>
      </c>
      <c r="M23" s="167">
        <v>0.8</v>
      </c>
      <c r="N23" s="62" t="s">
        <v>144</v>
      </c>
      <c r="O23" s="179"/>
    </row>
    <row r="24" spans="1:15" ht="15.95" customHeight="1">
      <c r="A24" s="193" t="s">
        <v>31</v>
      </c>
      <c r="B24" s="123" t="s">
        <v>139</v>
      </c>
      <c r="C24" s="166">
        <v>12</v>
      </c>
      <c r="D24" s="166">
        <v>230.00000000000003</v>
      </c>
      <c r="E24" s="167">
        <v>26.2</v>
      </c>
      <c r="F24" s="168">
        <v>60.000000000000007</v>
      </c>
      <c r="G24" s="167">
        <v>6.8</v>
      </c>
      <c r="H24" s="168">
        <v>14.999999999999995</v>
      </c>
      <c r="I24" s="167">
        <v>1.7</v>
      </c>
      <c r="J24" s="168">
        <v>67.000000000000014</v>
      </c>
      <c r="K24" s="167">
        <v>7.6</v>
      </c>
      <c r="L24" s="168">
        <v>56</v>
      </c>
      <c r="M24" s="167">
        <v>6.4</v>
      </c>
      <c r="N24" s="62" t="s">
        <v>142</v>
      </c>
      <c r="O24" s="179" t="s">
        <v>32</v>
      </c>
    </row>
    <row r="25" spans="1:15" ht="15.95" customHeight="1">
      <c r="A25" s="193"/>
      <c r="B25" s="123" t="s">
        <v>140</v>
      </c>
      <c r="C25" s="166">
        <v>12</v>
      </c>
      <c r="D25" s="166">
        <v>176</v>
      </c>
      <c r="E25" s="167">
        <v>22.4</v>
      </c>
      <c r="F25" s="168">
        <v>18.000000000000004</v>
      </c>
      <c r="G25" s="167">
        <v>2.2999999999999998</v>
      </c>
      <c r="H25" s="168">
        <v>0</v>
      </c>
      <c r="I25" s="167">
        <v>0.01</v>
      </c>
      <c r="J25" s="168">
        <v>21</v>
      </c>
      <c r="K25" s="167">
        <v>2.7</v>
      </c>
      <c r="L25" s="168">
        <v>35</v>
      </c>
      <c r="M25" s="167">
        <v>4.4000000000000004</v>
      </c>
      <c r="N25" s="62" t="s">
        <v>143</v>
      </c>
      <c r="O25" s="179"/>
    </row>
    <row r="26" spans="1:15" ht="15.95" customHeight="1">
      <c r="A26" s="194"/>
      <c r="B26" s="124" t="s">
        <v>141</v>
      </c>
      <c r="C26" s="169">
        <v>12</v>
      </c>
      <c r="D26" s="169">
        <v>115.99999999999999</v>
      </c>
      <c r="E26" s="170">
        <v>15.8</v>
      </c>
      <c r="F26" s="171">
        <v>30.000000000000007</v>
      </c>
      <c r="G26" s="170">
        <v>4.0999999999999996</v>
      </c>
      <c r="H26" s="171">
        <v>4.0000000000000009</v>
      </c>
      <c r="I26" s="170">
        <v>0.5</v>
      </c>
      <c r="J26" s="171">
        <v>15</v>
      </c>
      <c r="K26" s="170">
        <v>2</v>
      </c>
      <c r="L26" s="171">
        <v>127.00000000000003</v>
      </c>
      <c r="M26" s="170">
        <v>17.3</v>
      </c>
      <c r="N26" s="63" t="s">
        <v>144</v>
      </c>
      <c r="O26" s="180"/>
    </row>
  </sheetData>
  <mergeCells count="30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  <mergeCell ref="A21:A23"/>
    <mergeCell ref="O21:O23"/>
    <mergeCell ref="A24:A26"/>
    <mergeCell ref="O24:O26"/>
    <mergeCell ref="O9:O11"/>
    <mergeCell ref="A12:A14"/>
    <mergeCell ref="O12:O14"/>
    <mergeCell ref="A15:A17"/>
    <mergeCell ref="O15:O17"/>
    <mergeCell ref="A18:A20"/>
    <mergeCell ref="O18:O2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1" orientation="landscape" useFirstPageNumber="1" r:id="rId1"/>
  <headerFooter>
    <oddHeader>&amp;L&amp;8PCBS: Hotel Activities in the Palestinian Territory, (Third Quarter, 2011)&amp;R&amp;8&amp;K00+000ا&amp;K01+000PCBS: النشاط الفندقي في الأراضي الفلسطينية، (الربع الثالث، 2011)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Q26"/>
  <sheetViews>
    <sheetView rightToLeft="1" view="pageBreakPreview" topLeftCell="B2" zoomScale="89" zoomScaleNormal="100" zoomScaleSheetLayoutView="89" zoomScalePageLayoutView="70" workbookViewId="0">
      <selection activeCell="A3" sqref="A3:XFD3"/>
    </sheetView>
  </sheetViews>
  <sheetFormatPr defaultRowHeight="14.25"/>
  <cols>
    <col min="1" max="1" width="11.625" customWidth="1"/>
    <col min="2" max="2" width="6.375" customWidth="1"/>
    <col min="3" max="3" width="7.875" customWidth="1"/>
    <col min="4" max="4" width="6.125" customWidth="1"/>
    <col min="5" max="5" width="9.125" customWidth="1"/>
    <col min="6" max="6" width="6.5" bestFit="1" customWidth="1"/>
    <col min="7" max="7" width="8.25" customWidth="1"/>
    <col min="8" max="8" width="6.375" customWidth="1"/>
    <col min="9" max="9" width="7.125" customWidth="1"/>
    <col min="10" max="10" width="5.75" customWidth="1"/>
    <col min="11" max="11" width="7" customWidth="1"/>
    <col min="12" max="12" width="6" customWidth="1"/>
    <col min="13" max="13" width="8.875" customWidth="1"/>
    <col min="14" max="14" width="5.875" customWidth="1"/>
    <col min="15" max="15" width="8.625" customWidth="1"/>
    <col min="16" max="16" width="17.25" customWidth="1"/>
  </cols>
  <sheetData>
    <row r="1" spans="1:17" ht="18" customHeight="1">
      <c r="A1" s="196" t="s">
        <v>146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7" ht="18" customHeight="1">
      <c r="A2" s="256" t="s">
        <v>159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</row>
    <row r="3" spans="1:17" ht="9.9499999999999993" customHeight="1">
      <c r="A3" s="4"/>
      <c r="Q3" s="7"/>
    </row>
    <row r="4" spans="1:17" ht="17.25" customHeight="1">
      <c r="A4" s="246" t="s">
        <v>0</v>
      </c>
      <c r="B4" s="246" t="s">
        <v>1</v>
      </c>
      <c r="C4" s="216" t="s">
        <v>102</v>
      </c>
      <c r="D4" s="217"/>
      <c r="E4" s="217"/>
      <c r="F4" s="217"/>
      <c r="G4" s="217"/>
      <c r="H4" s="217"/>
      <c r="I4" s="218" t="s">
        <v>103</v>
      </c>
      <c r="J4" s="218"/>
      <c r="K4" s="218"/>
      <c r="L4" s="218"/>
      <c r="M4" s="264" t="s">
        <v>166</v>
      </c>
      <c r="N4" s="265"/>
      <c r="O4" s="270" t="s">
        <v>14</v>
      </c>
      <c r="P4" s="272" t="s">
        <v>15</v>
      </c>
      <c r="Q4" s="8"/>
    </row>
    <row r="5" spans="1:17" ht="17.25" customHeight="1">
      <c r="A5" s="246"/>
      <c r="B5" s="246"/>
      <c r="C5" s="273" t="s">
        <v>115</v>
      </c>
      <c r="D5" s="273"/>
      <c r="E5" s="274" t="s">
        <v>117</v>
      </c>
      <c r="F5" s="275"/>
      <c r="G5" s="274" t="s">
        <v>119</v>
      </c>
      <c r="H5" s="275"/>
      <c r="I5" s="274" t="s">
        <v>121</v>
      </c>
      <c r="J5" s="275"/>
      <c r="K5" s="274" t="s">
        <v>128</v>
      </c>
      <c r="L5" s="275"/>
      <c r="M5" s="266"/>
      <c r="N5" s="267"/>
      <c r="O5" s="271"/>
      <c r="P5" s="272"/>
    </row>
    <row r="6" spans="1:17" ht="31.5" customHeight="1">
      <c r="A6" s="246"/>
      <c r="B6" s="246"/>
      <c r="C6" s="276" t="s">
        <v>116</v>
      </c>
      <c r="D6" s="276"/>
      <c r="E6" s="262" t="s">
        <v>118</v>
      </c>
      <c r="F6" s="263"/>
      <c r="G6" s="262" t="s">
        <v>120</v>
      </c>
      <c r="H6" s="263"/>
      <c r="I6" s="262" t="s">
        <v>122</v>
      </c>
      <c r="J6" s="263"/>
      <c r="K6" s="262"/>
      <c r="L6" s="263"/>
      <c r="M6" s="268"/>
      <c r="N6" s="269"/>
      <c r="O6" s="271"/>
      <c r="P6" s="272"/>
    </row>
    <row r="7" spans="1:17" ht="31.5" customHeight="1">
      <c r="A7" s="246"/>
      <c r="B7" s="189"/>
      <c r="C7" s="30" t="s">
        <v>113</v>
      </c>
      <c r="D7" s="148" t="s">
        <v>17</v>
      </c>
      <c r="E7" s="30" t="s">
        <v>134</v>
      </c>
      <c r="F7" s="148" t="s">
        <v>17</v>
      </c>
      <c r="G7" s="30" t="s">
        <v>113</v>
      </c>
      <c r="H7" s="148" t="s">
        <v>17</v>
      </c>
      <c r="I7" s="30" t="s">
        <v>113</v>
      </c>
      <c r="J7" s="58" t="s">
        <v>17</v>
      </c>
      <c r="K7" s="30" t="s">
        <v>114</v>
      </c>
      <c r="L7" s="58" t="s">
        <v>17</v>
      </c>
      <c r="M7" s="30" t="s">
        <v>133</v>
      </c>
      <c r="N7" s="149" t="s">
        <v>17</v>
      </c>
      <c r="O7" s="201"/>
      <c r="P7" s="200"/>
    </row>
    <row r="8" spans="1:17" ht="18" customHeight="1">
      <c r="A8" s="56" t="s">
        <v>95</v>
      </c>
      <c r="B8" s="152"/>
      <c r="C8" s="146">
        <v>7906</v>
      </c>
      <c r="D8" s="140">
        <v>3.1</v>
      </c>
      <c r="E8" s="139">
        <v>92294</v>
      </c>
      <c r="F8" s="140">
        <v>36.4</v>
      </c>
      <c r="G8" s="146">
        <v>50982.999999999993</v>
      </c>
      <c r="H8" s="140">
        <v>20.100000000000001</v>
      </c>
      <c r="I8" s="146">
        <v>3570.9999999999991</v>
      </c>
      <c r="J8" s="140">
        <v>1.4</v>
      </c>
      <c r="K8" s="146">
        <v>2608</v>
      </c>
      <c r="L8" s="140">
        <v>1</v>
      </c>
      <c r="M8" s="146">
        <v>253635</v>
      </c>
      <c r="N8" s="115">
        <v>99.999999999999986</v>
      </c>
      <c r="O8" s="57"/>
      <c r="P8" s="57" t="s">
        <v>54</v>
      </c>
    </row>
    <row r="9" spans="1:17" ht="15.95" customHeight="1">
      <c r="A9" s="46" t="s">
        <v>21</v>
      </c>
      <c r="B9" s="122" t="s">
        <v>139</v>
      </c>
      <c r="C9" s="147">
        <v>3154</v>
      </c>
      <c r="D9" s="142">
        <v>4.3</v>
      </c>
      <c r="E9" s="141">
        <v>24174</v>
      </c>
      <c r="F9" s="142">
        <v>32.9</v>
      </c>
      <c r="G9" s="147">
        <v>8324</v>
      </c>
      <c r="H9" s="142">
        <v>11.4</v>
      </c>
      <c r="I9" s="147">
        <v>1022.9999999999995</v>
      </c>
      <c r="J9" s="142">
        <v>1.4</v>
      </c>
      <c r="K9" s="147">
        <v>595</v>
      </c>
      <c r="L9" s="142">
        <v>0.8</v>
      </c>
      <c r="M9" s="147">
        <v>73386</v>
      </c>
      <c r="N9" s="118">
        <v>100</v>
      </c>
      <c r="O9" s="64" t="s">
        <v>142</v>
      </c>
      <c r="P9" s="195" t="s">
        <v>22</v>
      </c>
    </row>
    <row r="10" spans="1:17" ht="15.95" customHeight="1">
      <c r="A10" s="46"/>
      <c r="B10" s="122" t="s">
        <v>140</v>
      </c>
      <c r="C10" s="147">
        <v>1955.9999999999998</v>
      </c>
      <c r="D10" s="142">
        <v>2.9</v>
      </c>
      <c r="E10" s="141">
        <v>18672</v>
      </c>
      <c r="F10" s="142">
        <v>27.5</v>
      </c>
      <c r="G10" s="147">
        <v>17110.000000000007</v>
      </c>
      <c r="H10" s="142">
        <v>25.3</v>
      </c>
      <c r="I10" s="147">
        <v>1706.9999999999995</v>
      </c>
      <c r="J10" s="142">
        <v>2.5</v>
      </c>
      <c r="K10" s="147">
        <v>953.99999999999977</v>
      </c>
      <c r="L10" s="142">
        <v>1.4</v>
      </c>
      <c r="M10" s="147">
        <v>67785</v>
      </c>
      <c r="N10" s="118">
        <v>99.999999999999986</v>
      </c>
      <c r="O10" s="64" t="s">
        <v>143</v>
      </c>
      <c r="P10" s="195"/>
    </row>
    <row r="11" spans="1:17" ht="15.95" customHeight="1">
      <c r="A11" s="46"/>
      <c r="B11" s="122" t="s">
        <v>141</v>
      </c>
      <c r="C11" s="147">
        <v>2795.9999999999995</v>
      </c>
      <c r="D11" s="142">
        <v>2.5</v>
      </c>
      <c r="E11" s="141">
        <v>49448.000000000007</v>
      </c>
      <c r="F11" s="142">
        <v>44</v>
      </c>
      <c r="G11" s="147">
        <v>25548.999999999985</v>
      </c>
      <c r="H11" s="142">
        <v>22.7</v>
      </c>
      <c r="I11" s="147">
        <v>841.00000000000011</v>
      </c>
      <c r="J11" s="142">
        <v>0.7</v>
      </c>
      <c r="K11" s="147">
        <v>1059</v>
      </c>
      <c r="L11" s="142">
        <v>0.9</v>
      </c>
      <c r="M11" s="147">
        <v>112464</v>
      </c>
      <c r="N11" s="118">
        <v>100</v>
      </c>
      <c r="O11" s="64" t="s">
        <v>144</v>
      </c>
      <c r="P11" s="195"/>
    </row>
    <row r="12" spans="1:17" ht="17.25" customHeight="1">
      <c r="A12" s="193" t="s">
        <v>23</v>
      </c>
      <c r="B12" s="123" t="s">
        <v>139</v>
      </c>
      <c r="C12" s="153">
        <v>56</v>
      </c>
      <c r="D12" s="143">
        <v>2.5</v>
      </c>
      <c r="E12" s="154">
        <v>222</v>
      </c>
      <c r="F12" s="143">
        <v>9.6999999999999993</v>
      </c>
      <c r="G12" s="153">
        <v>137</v>
      </c>
      <c r="H12" s="143">
        <v>6</v>
      </c>
      <c r="I12" s="153">
        <v>3.9999999999999991</v>
      </c>
      <c r="J12" s="143">
        <v>0.2</v>
      </c>
      <c r="K12" s="153">
        <v>26.000000000000004</v>
      </c>
      <c r="L12" s="143">
        <v>1.1000000000000001</v>
      </c>
      <c r="M12" s="147">
        <v>2279.0000000000005</v>
      </c>
      <c r="N12" s="118">
        <v>100</v>
      </c>
      <c r="O12" s="62" t="s">
        <v>142</v>
      </c>
      <c r="P12" s="179" t="s">
        <v>24</v>
      </c>
    </row>
    <row r="13" spans="1:17" ht="15.95" customHeight="1">
      <c r="A13" s="193"/>
      <c r="B13" s="123" t="s">
        <v>140</v>
      </c>
      <c r="C13" s="153">
        <v>0</v>
      </c>
      <c r="D13" s="88">
        <v>0</v>
      </c>
      <c r="E13" s="154">
        <v>187</v>
      </c>
      <c r="F13" s="143">
        <v>16.8</v>
      </c>
      <c r="G13" s="153">
        <v>24</v>
      </c>
      <c r="H13" s="143">
        <v>2.2000000000000002</v>
      </c>
      <c r="I13" s="153">
        <v>0</v>
      </c>
      <c r="J13" s="88">
        <v>0</v>
      </c>
      <c r="K13" s="153">
        <v>0.99999999999999989</v>
      </c>
      <c r="L13" s="143">
        <v>0.1</v>
      </c>
      <c r="M13" s="147">
        <v>1109</v>
      </c>
      <c r="N13" s="118">
        <v>100</v>
      </c>
      <c r="O13" s="62" t="s">
        <v>143</v>
      </c>
      <c r="P13" s="179"/>
    </row>
    <row r="14" spans="1:17" ht="15.95" customHeight="1">
      <c r="A14" s="193"/>
      <c r="B14" s="123" t="s">
        <v>141</v>
      </c>
      <c r="C14" s="153">
        <v>45</v>
      </c>
      <c r="D14" s="143">
        <v>2.1</v>
      </c>
      <c r="E14" s="154">
        <v>274</v>
      </c>
      <c r="F14" s="143">
        <v>12.9</v>
      </c>
      <c r="G14" s="153">
        <v>0.99999999999999989</v>
      </c>
      <c r="H14" s="157">
        <v>0</v>
      </c>
      <c r="I14" s="153">
        <v>0</v>
      </c>
      <c r="J14" s="88">
        <v>0</v>
      </c>
      <c r="K14" s="153">
        <v>0</v>
      </c>
      <c r="L14" s="88">
        <v>0</v>
      </c>
      <c r="M14" s="147">
        <v>2120</v>
      </c>
      <c r="N14" s="118">
        <v>100</v>
      </c>
      <c r="O14" s="62" t="s">
        <v>144</v>
      </c>
      <c r="P14" s="179"/>
    </row>
    <row r="15" spans="1:17" ht="17.25">
      <c r="A15" s="193" t="s">
        <v>25</v>
      </c>
      <c r="B15" s="123" t="s">
        <v>139</v>
      </c>
      <c r="C15" s="153">
        <v>271.99999999999994</v>
      </c>
      <c r="D15" s="143">
        <v>1.6</v>
      </c>
      <c r="E15" s="154">
        <v>4679</v>
      </c>
      <c r="F15" s="143">
        <v>27.2</v>
      </c>
      <c r="G15" s="153">
        <v>206</v>
      </c>
      <c r="H15" s="143">
        <v>1.2</v>
      </c>
      <c r="I15" s="153">
        <v>34.000000000000007</v>
      </c>
      <c r="J15" s="143">
        <v>0.2</v>
      </c>
      <c r="K15" s="153">
        <v>139.00000000000003</v>
      </c>
      <c r="L15" s="143">
        <v>0.8</v>
      </c>
      <c r="M15" s="147">
        <v>17161.000000000004</v>
      </c>
      <c r="N15" s="118">
        <v>100</v>
      </c>
      <c r="O15" s="62" t="s">
        <v>142</v>
      </c>
      <c r="P15" s="179" t="s">
        <v>26</v>
      </c>
    </row>
    <row r="16" spans="1:17" ht="15.95" customHeight="1">
      <c r="A16" s="193"/>
      <c r="B16" s="123" t="s">
        <v>140</v>
      </c>
      <c r="C16" s="153">
        <v>49.000000000000014</v>
      </c>
      <c r="D16" s="143">
        <v>0.3</v>
      </c>
      <c r="E16" s="154">
        <v>3653.9999999999995</v>
      </c>
      <c r="F16" s="143">
        <v>19.2</v>
      </c>
      <c r="G16" s="153">
        <v>195.00000000000003</v>
      </c>
      <c r="H16" s="143">
        <v>1</v>
      </c>
      <c r="I16" s="153">
        <v>178</v>
      </c>
      <c r="J16" s="143">
        <v>0.8</v>
      </c>
      <c r="K16" s="153">
        <v>78</v>
      </c>
      <c r="L16" s="143">
        <v>0.4</v>
      </c>
      <c r="M16" s="147">
        <v>18980.000000000007</v>
      </c>
      <c r="N16" s="118">
        <v>100</v>
      </c>
      <c r="O16" s="62" t="s">
        <v>143</v>
      </c>
      <c r="P16" s="179"/>
    </row>
    <row r="17" spans="1:16" ht="15.95" customHeight="1">
      <c r="A17" s="193"/>
      <c r="B17" s="123" t="s">
        <v>141</v>
      </c>
      <c r="C17" s="153">
        <v>832.00000000000023</v>
      </c>
      <c r="D17" s="143">
        <v>3.8</v>
      </c>
      <c r="E17" s="154">
        <v>4697.9999999999991</v>
      </c>
      <c r="F17" s="143">
        <v>21.5</v>
      </c>
      <c r="G17" s="153">
        <v>405.00000000000011</v>
      </c>
      <c r="H17" s="143">
        <v>1.9</v>
      </c>
      <c r="I17" s="153">
        <v>48.000000000000007</v>
      </c>
      <c r="J17" s="143">
        <v>0.2</v>
      </c>
      <c r="K17" s="153">
        <v>693</v>
      </c>
      <c r="L17" s="143">
        <v>3.2</v>
      </c>
      <c r="M17" s="147">
        <v>21856.000000000004</v>
      </c>
      <c r="N17" s="118">
        <v>100</v>
      </c>
      <c r="O17" s="62" t="s">
        <v>144</v>
      </c>
      <c r="P17" s="179"/>
    </row>
    <row r="18" spans="1:16" ht="15.95" customHeight="1">
      <c r="A18" s="193" t="s">
        <v>27</v>
      </c>
      <c r="B18" s="123" t="s">
        <v>139</v>
      </c>
      <c r="C18" s="153">
        <v>1516</v>
      </c>
      <c r="D18" s="143">
        <v>5.8</v>
      </c>
      <c r="E18" s="154">
        <v>10648</v>
      </c>
      <c r="F18" s="143">
        <v>40.700000000000003</v>
      </c>
      <c r="G18" s="153">
        <v>4504</v>
      </c>
      <c r="H18" s="143">
        <v>17.2</v>
      </c>
      <c r="I18" s="153">
        <v>953.99999999999955</v>
      </c>
      <c r="J18" s="143">
        <v>3.6</v>
      </c>
      <c r="K18" s="153">
        <v>364</v>
      </c>
      <c r="L18" s="143">
        <v>1.4</v>
      </c>
      <c r="M18" s="147">
        <v>26174.000000000004</v>
      </c>
      <c r="N18" s="118">
        <v>99.999999999999986</v>
      </c>
      <c r="O18" s="62" t="s">
        <v>142</v>
      </c>
      <c r="P18" s="179" t="s">
        <v>28</v>
      </c>
    </row>
    <row r="19" spans="1:16" ht="15.95" customHeight="1">
      <c r="A19" s="193"/>
      <c r="B19" s="123" t="s">
        <v>140</v>
      </c>
      <c r="C19" s="153">
        <v>1050.9999999999995</v>
      </c>
      <c r="D19" s="143">
        <v>7.5</v>
      </c>
      <c r="E19" s="154">
        <v>5846.0000000000009</v>
      </c>
      <c r="F19" s="143">
        <v>41.5</v>
      </c>
      <c r="G19" s="153">
        <v>2369</v>
      </c>
      <c r="H19" s="143">
        <v>16.899999999999999</v>
      </c>
      <c r="I19" s="153">
        <v>918.99999999999943</v>
      </c>
      <c r="J19" s="143">
        <v>6.5</v>
      </c>
      <c r="K19" s="153">
        <v>486</v>
      </c>
      <c r="L19" s="143">
        <v>3.5</v>
      </c>
      <c r="M19" s="147">
        <v>14070.999999999996</v>
      </c>
      <c r="N19" s="118">
        <v>100.00000000000001</v>
      </c>
      <c r="O19" s="62" t="s">
        <v>143</v>
      </c>
      <c r="P19" s="179"/>
    </row>
    <row r="20" spans="1:16" ht="15.95" customHeight="1">
      <c r="A20" s="193"/>
      <c r="B20" s="123" t="s">
        <v>141</v>
      </c>
      <c r="C20" s="153">
        <v>501.00000000000006</v>
      </c>
      <c r="D20" s="143">
        <v>1.5</v>
      </c>
      <c r="E20" s="154">
        <v>20431</v>
      </c>
      <c r="F20" s="143">
        <v>61.2</v>
      </c>
      <c r="G20" s="153">
        <v>4683.9999999999982</v>
      </c>
      <c r="H20" s="143">
        <v>14</v>
      </c>
      <c r="I20" s="153">
        <v>616.00000000000011</v>
      </c>
      <c r="J20" s="143">
        <v>1.8</v>
      </c>
      <c r="K20" s="153">
        <v>349.99999999999994</v>
      </c>
      <c r="L20" s="143">
        <v>1</v>
      </c>
      <c r="M20" s="147">
        <v>33447</v>
      </c>
      <c r="N20" s="118">
        <v>99.999999999999986</v>
      </c>
      <c r="O20" s="62" t="s">
        <v>144</v>
      </c>
      <c r="P20" s="179"/>
    </row>
    <row r="21" spans="1:16" ht="17.25">
      <c r="A21" s="193" t="s">
        <v>29</v>
      </c>
      <c r="B21" s="123" t="s">
        <v>139</v>
      </c>
      <c r="C21" s="153">
        <v>1310.0000000000002</v>
      </c>
      <c r="D21" s="143">
        <v>4.9000000000000004</v>
      </c>
      <c r="E21" s="154">
        <v>8240.9999999999982</v>
      </c>
      <c r="F21" s="143">
        <v>30.7</v>
      </c>
      <c r="G21" s="153">
        <v>3476.9999999999991</v>
      </c>
      <c r="H21" s="143">
        <v>12.9</v>
      </c>
      <c r="I21" s="153">
        <v>26.999999999999986</v>
      </c>
      <c r="J21" s="143">
        <v>0.1</v>
      </c>
      <c r="K21" s="153">
        <v>5</v>
      </c>
      <c r="L21" s="88">
        <v>0</v>
      </c>
      <c r="M21" s="147">
        <v>26895</v>
      </c>
      <c r="N21" s="118">
        <v>100</v>
      </c>
      <c r="O21" s="62" t="s">
        <v>142</v>
      </c>
      <c r="P21" s="179" t="s">
        <v>30</v>
      </c>
    </row>
    <row r="22" spans="1:16" ht="15.95" customHeight="1">
      <c r="A22" s="193"/>
      <c r="B22" s="123" t="s">
        <v>140</v>
      </c>
      <c r="C22" s="153">
        <v>856.00000000000023</v>
      </c>
      <c r="D22" s="143">
        <v>2.6</v>
      </c>
      <c r="E22" s="154">
        <v>8546.9999999999982</v>
      </c>
      <c r="F22" s="143">
        <v>26</v>
      </c>
      <c r="G22" s="153">
        <v>14496.000000000005</v>
      </c>
      <c r="H22" s="143">
        <v>44.1</v>
      </c>
      <c r="I22" s="153">
        <v>537.99999999999989</v>
      </c>
      <c r="J22" s="143">
        <v>1.6</v>
      </c>
      <c r="K22" s="153">
        <v>387.99999999999983</v>
      </c>
      <c r="L22" s="143">
        <v>1.2</v>
      </c>
      <c r="M22" s="147">
        <v>32838</v>
      </c>
      <c r="N22" s="118">
        <v>99.999999999999986</v>
      </c>
      <c r="O22" s="62" t="s">
        <v>143</v>
      </c>
      <c r="P22" s="179"/>
    </row>
    <row r="23" spans="1:16" ht="15.95" customHeight="1">
      <c r="A23" s="193"/>
      <c r="B23" s="123" t="s">
        <v>141</v>
      </c>
      <c r="C23" s="153">
        <v>1417.9999999999993</v>
      </c>
      <c r="D23" s="143">
        <v>2.6</v>
      </c>
      <c r="E23" s="154">
        <v>23627.000000000007</v>
      </c>
      <c r="F23" s="143">
        <v>43.5</v>
      </c>
      <c r="G23" s="153">
        <v>20437.999999999989</v>
      </c>
      <c r="H23" s="143">
        <v>37.6</v>
      </c>
      <c r="I23" s="153">
        <v>177.00000000000003</v>
      </c>
      <c r="J23" s="143">
        <v>0.3</v>
      </c>
      <c r="K23" s="153">
        <v>11.999999999999998</v>
      </c>
      <c r="L23" s="88">
        <v>0</v>
      </c>
      <c r="M23" s="147">
        <v>54305.999999999993</v>
      </c>
      <c r="N23" s="118">
        <v>100.01</v>
      </c>
      <c r="O23" s="62" t="s">
        <v>144</v>
      </c>
      <c r="P23" s="179"/>
    </row>
    <row r="24" spans="1:16" ht="15.95" customHeight="1">
      <c r="A24" s="193" t="s">
        <v>31</v>
      </c>
      <c r="B24" s="123" t="s">
        <v>139</v>
      </c>
      <c r="C24" s="153">
        <v>0</v>
      </c>
      <c r="D24" s="88">
        <v>0</v>
      </c>
      <c r="E24" s="154">
        <v>384.00000000000006</v>
      </c>
      <c r="F24" s="143">
        <v>43.8</v>
      </c>
      <c r="G24" s="153">
        <v>0</v>
      </c>
      <c r="H24" s="157">
        <v>0</v>
      </c>
      <c r="I24" s="153">
        <v>4.0000000000000018</v>
      </c>
      <c r="J24" s="143">
        <v>0.5</v>
      </c>
      <c r="K24" s="153">
        <v>61.000000000000014</v>
      </c>
      <c r="L24" s="143">
        <v>7</v>
      </c>
      <c r="M24" s="147">
        <v>876.99999999999989</v>
      </c>
      <c r="N24" s="118">
        <v>100</v>
      </c>
      <c r="O24" s="62" t="s">
        <v>142</v>
      </c>
      <c r="P24" s="179" t="s">
        <v>32</v>
      </c>
    </row>
    <row r="25" spans="1:16" ht="15.95" customHeight="1">
      <c r="A25" s="193"/>
      <c r="B25" s="123" t="s">
        <v>140</v>
      </c>
      <c r="C25" s="153">
        <v>0</v>
      </c>
      <c r="D25" s="88">
        <v>0</v>
      </c>
      <c r="E25" s="154">
        <v>438.00000000000023</v>
      </c>
      <c r="F25" s="143">
        <v>55.7</v>
      </c>
      <c r="G25" s="153">
        <v>26</v>
      </c>
      <c r="H25" s="143">
        <v>3.3</v>
      </c>
      <c r="I25" s="153">
        <v>72.000000000000014</v>
      </c>
      <c r="J25" s="143">
        <v>9.1</v>
      </c>
      <c r="K25" s="153">
        <v>1</v>
      </c>
      <c r="L25" s="143">
        <v>0.1</v>
      </c>
      <c r="M25" s="147">
        <v>786.99999999999989</v>
      </c>
      <c r="N25" s="118">
        <v>100.01000000000002</v>
      </c>
      <c r="O25" s="62" t="s">
        <v>143</v>
      </c>
      <c r="P25" s="179"/>
    </row>
    <row r="26" spans="1:16" ht="15.95" customHeight="1">
      <c r="A26" s="194"/>
      <c r="B26" s="124" t="s">
        <v>141</v>
      </c>
      <c r="C26" s="155">
        <v>0</v>
      </c>
      <c r="D26" s="91">
        <v>0</v>
      </c>
      <c r="E26" s="156">
        <v>417.99999999999994</v>
      </c>
      <c r="F26" s="144">
        <v>56.9</v>
      </c>
      <c r="G26" s="155">
        <v>21</v>
      </c>
      <c r="H26" s="144">
        <v>2.9</v>
      </c>
      <c r="I26" s="155">
        <v>0</v>
      </c>
      <c r="J26" s="91">
        <v>0</v>
      </c>
      <c r="K26" s="155">
        <v>4.0000000000000009</v>
      </c>
      <c r="L26" s="144">
        <v>0.5</v>
      </c>
      <c r="M26" s="172">
        <v>734.99999999999989</v>
      </c>
      <c r="N26" s="138">
        <v>99.999999999999986</v>
      </c>
      <c r="O26" s="63" t="s">
        <v>144</v>
      </c>
      <c r="P26" s="180"/>
    </row>
  </sheetData>
  <mergeCells count="29"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K5:L6"/>
    <mergeCell ref="C6:D6"/>
    <mergeCell ref="E6:F6"/>
    <mergeCell ref="G6:H6"/>
    <mergeCell ref="I6:J6"/>
    <mergeCell ref="A21:A23"/>
    <mergeCell ref="P21:P23"/>
    <mergeCell ref="M4:N6"/>
    <mergeCell ref="A24:A26"/>
    <mergeCell ref="P24:P26"/>
    <mergeCell ref="P9:P11"/>
    <mergeCell ref="A12:A14"/>
    <mergeCell ref="P12:P14"/>
    <mergeCell ref="A15:A17"/>
    <mergeCell ref="P15:P17"/>
    <mergeCell ref="A18:A20"/>
    <mergeCell ref="P18:P2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2" orientation="landscape" useFirstPageNumber="1" r:id="rId1"/>
  <headerFooter>
    <oddHeader>&amp;L&amp;8PCBS: Hotel Activities in the Palestinian Territory, (Third Quarter, 2011)&amp;R&amp;8&amp;K00+000ا&amp;K01+000PCBS: النشاط الفندقي في الأراضي الفلسطينية، (الربع الثالث، 2011)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P25"/>
  <sheetViews>
    <sheetView rightToLeft="1" view="pageBreakPreview" topLeftCell="B1" zoomScale="85" zoomScaleNormal="100" zoomScaleSheetLayoutView="85" workbookViewId="0">
      <selection activeCell="A3" sqref="A3:XFD3"/>
    </sheetView>
  </sheetViews>
  <sheetFormatPr defaultRowHeight="14.25"/>
  <cols>
    <col min="1" max="1" width="12" customWidth="1"/>
    <col min="2" max="2" width="6.875" customWidth="1"/>
    <col min="3" max="3" width="6.75" customWidth="1"/>
    <col min="4" max="5" width="7.25" customWidth="1"/>
    <col min="6" max="6" width="5.5" customWidth="1"/>
    <col min="7" max="7" width="5.625" customWidth="1"/>
    <col min="8" max="8" width="8.25" customWidth="1"/>
    <col min="9" max="9" width="6.625" customWidth="1"/>
    <col min="10" max="10" width="8.75" customWidth="1"/>
    <col min="11" max="11" width="8.375" customWidth="1"/>
    <col min="12" max="12" width="5.5" customWidth="1"/>
    <col min="13" max="13" width="8.625" customWidth="1"/>
    <col min="14" max="14" width="6" customWidth="1"/>
    <col min="15" max="15" width="10.5" customWidth="1"/>
    <col min="16" max="16" width="17.5" customWidth="1"/>
  </cols>
  <sheetData>
    <row r="1" spans="1:16" ht="19.5" customHeight="1">
      <c r="A1" s="196" t="s">
        <v>145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ht="19.5" customHeight="1">
      <c r="A2" s="256" t="s">
        <v>160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</row>
    <row r="3" spans="1:16" ht="9.9499999999999993" customHeight="1">
      <c r="A3" s="4"/>
    </row>
    <row r="4" spans="1:16" ht="21" customHeight="1">
      <c r="A4" s="185" t="s">
        <v>0</v>
      </c>
      <c r="B4" s="185" t="s">
        <v>1</v>
      </c>
      <c r="C4" s="250" t="s">
        <v>101</v>
      </c>
      <c r="D4" s="247" t="s">
        <v>131</v>
      </c>
      <c r="E4" s="248"/>
      <c r="F4" s="248"/>
      <c r="G4" s="248"/>
      <c r="H4" s="248"/>
      <c r="I4" s="249" t="s">
        <v>132</v>
      </c>
      <c r="J4" s="249"/>
      <c r="K4" s="249"/>
      <c r="L4" s="249"/>
      <c r="M4" s="283"/>
      <c r="N4" s="206" t="s">
        <v>130</v>
      </c>
      <c r="O4" s="200" t="s">
        <v>14</v>
      </c>
      <c r="P4" s="200" t="s">
        <v>15</v>
      </c>
    </row>
    <row r="5" spans="1:16" ht="33.75" customHeight="1">
      <c r="A5" s="186"/>
      <c r="B5" s="186"/>
      <c r="C5" s="252"/>
      <c r="D5" s="67" t="s">
        <v>104</v>
      </c>
      <c r="E5" s="67" t="s">
        <v>106</v>
      </c>
      <c r="F5" s="67" t="s">
        <v>108</v>
      </c>
      <c r="G5" s="67" t="s">
        <v>110</v>
      </c>
      <c r="H5" s="67" t="s">
        <v>129</v>
      </c>
      <c r="I5" s="67" t="s">
        <v>115</v>
      </c>
      <c r="J5" s="68" t="s">
        <v>117</v>
      </c>
      <c r="K5" s="68" t="s">
        <v>119</v>
      </c>
      <c r="L5" s="68" t="s">
        <v>121</v>
      </c>
      <c r="M5" s="78" t="s">
        <v>137</v>
      </c>
      <c r="N5" s="284"/>
      <c r="O5" s="201"/>
      <c r="P5" s="201"/>
    </row>
    <row r="6" spans="1:16" ht="51" customHeight="1">
      <c r="A6" s="207"/>
      <c r="B6" s="207"/>
      <c r="C6" s="79" t="s">
        <v>80</v>
      </c>
      <c r="D6" s="66" t="s">
        <v>105</v>
      </c>
      <c r="E6" s="66" t="s">
        <v>107</v>
      </c>
      <c r="F6" s="66" t="s">
        <v>109</v>
      </c>
      <c r="G6" s="66" t="s">
        <v>111</v>
      </c>
      <c r="H6" s="33" t="s">
        <v>123</v>
      </c>
      <c r="I6" s="66" t="s">
        <v>116</v>
      </c>
      <c r="J6" s="80" t="s">
        <v>118</v>
      </c>
      <c r="K6" s="80" t="s">
        <v>120</v>
      </c>
      <c r="L6" s="80" t="s">
        <v>122</v>
      </c>
      <c r="M6" s="81" t="s">
        <v>138</v>
      </c>
      <c r="N6" s="82" t="s">
        <v>83</v>
      </c>
      <c r="O6" s="208"/>
      <c r="P6" s="208"/>
    </row>
    <row r="7" spans="1:16" ht="27.75" customHeight="1">
      <c r="A7" s="60" t="s">
        <v>95</v>
      </c>
      <c r="B7" s="15"/>
      <c r="C7" s="73"/>
      <c r="D7" s="83">
        <v>2.2709457315138053</v>
      </c>
      <c r="E7" s="84">
        <v>3.9360865290068827</v>
      </c>
      <c r="F7" s="84">
        <v>1.7398968185726571</v>
      </c>
      <c r="G7" s="84">
        <v>2.5842391304347827</v>
      </c>
      <c r="H7" s="84">
        <v>3.0030969340353053</v>
      </c>
      <c r="I7" s="84">
        <v>2.6736557321609742</v>
      </c>
      <c r="J7" s="84">
        <v>2.9162664307381196</v>
      </c>
      <c r="K7" s="84">
        <v>1.8934487112827754</v>
      </c>
      <c r="L7" s="84">
        <v>2.2861715749039688</v>
      </c>
      <c r="M7" s="84">
        <v>2.0964630225080385</v>
      </c>
      <c r="N7" s="85">
        <v>2.3905278039585296</v>
      </c>
      <c r="O7" s="57"/>
      <c r="P7" s="61" t="s">
        <v>54</v>
      </c>
    </row>
    <row r="8" spans="1:16" ht="18" customHeight="1">
      <c r="A8" s="277" t="s">
        <v>21</v>
      </c>
      <c r="B8" s="16" t="s">
        <v>139</v>
      </c>
      <c r="C8" s="19">
        <v>99</v>
      </c>
      <c r="D8" s="83">
        <v>1.9029861408772686</v>
      </c>
      <c r="E8" s="84">
        <v>4.2515856236786478</v>
      </c>
      <c r="F8" s="84">
        <v>1.4632488055861816</v>
      </c>
      <c r="G8" s="84">
        <v>3.3479674796747947</v>
      </c>
      <c r="H8" s="84">
        <v>3.1851445298207093</v>
      </c>
      <c r="I8" s="84">
        <v>3.3234984193888311</v>
      </c>
      <c r="J8" s="84">
        <v>3.2044008483563102</v>
      </c>
      <c r="K8" s="84">
        <v>3.0104882459312838</v>
      </c>
      <c r="L8" s="84">
        <v>2.3790697674418593</v>
      </c>
      <c r="M8" s="84">
        <v>5.219298245614036</v>
      </c>
      <c r="N8" s="86">
        <v>2.5588758324906724</v>
      </c>
      <c r="O8" s="64" t="s">
        <v>142</v>
      </c>
      <c r="P8" s="278" t="s">
        <v>22</v>
      </c>
    </row>
    <row r="9" spans="1:16" ht="18" customHeight="1">
      <c r="A9" s="277"/>
      <c r="B9" s="16" t="s">
        <v>140</v>
      </c>
      <c r="C9" s="19">
        <v>98</v>
      </c>
      <c r="D9" s="83">
        <v>2.7291586630810603</v>
      </c>
      <c r="E9" s="84">
        <v>5.5447154471544708</v>
      </c>
      <c r="F9" s="84">
        <v>2.0124047878128408</v>
      </c>
      <c r="G9" s="84">
        <v>2.3336006415396953</v>
      </c>
      <c r="H9" s="84">
        <v>3.0260347129506</v>
      </c>
      <c r="I9" s="84">
        <v>2.7053941908713699</v>
      </c>
      <c r="J9" s="84">
        <v>3.0223373259954687</v>
      </c>
      <c r="K9" s="84">
        <v>1.6429806030343785</v>
      </c>
      <c r="L9" s="84">
        <v>2.3974719101123587</v>
      </c>
      <c r="M9" s="84">
        <v>2.7813411078717185</v>
      </c>
      <c r="N9" s="86">
        <v>2.2836303608125865</v>
      </c>
      <c r="O9" s="64" t="s">
        <v>143</v>
      </c>
      <c r="P9" s="278"/>
    </row>
    <row r="10" spans="1:16" ht="18" customHeight="1">
      <c r="A10" s="277"/>
      <c r="B10" s="16" t="s">
        <v>141</v>
      </c>
      <c r="C10" s="19">
        <v>97</v>
      </c>
      <c r="D10" s="87">
        <v>2.7315123251165891</v>
      </c>
      <c r="E10" s="88">
        <v>3.1116389548693584</v>
      </c>
      <c r="F10" s="88">
        <v>1.8045419749936211</v>
      </c>
      <c r="G10" s="88">
        <v>2.5057442557442555</v>
      </c>
      <c r="H10" s="88">
        <v>2.76425684777728</v>
      </c>
      <c r="I10" s="88">
        <v>2.1758754863813228</v>
      </c>
      <c r="J10" s="88">
        <v>2.7584514113578047</v>
      </c>
      <c r="K10" s="88">
        <v>1.8585145850003626</v>
      </c>
      <c r="L10" s="88">
        <v>2.0023809523809519</v>
      </c>
      <c r="M10" s="88">
        <v>1.3456162642947904</v>
      </c>
      <c r="N10" s="89">
        <v>2.3558590640579826</v>
      </c>
      <c r="O10" s="64" t="s">
        <v>144</v>
      </c>
      <c r="P10" s="278"/>
    </row>
    <row r="11" spans="1:16" ht="18" customHeight="1">
      <c r="A11" s="279" t="s">
        <v>23</v>
      </c>
      <c r="B11" s="17" t="s">
        <v>139</v>
      </c>
      <c r="C11" s="21">
        <v>6</v>
      </c>
      <c r="D11" s="87">
        <v>1.7850467289719636</v>
      </c>
      <c r="E11" s="88">
        <v>3.484848484848484</v>
      </c>
      <c r="F11" s="88">
        <v>1.1635514018691588</v>
      </c>
      <c r="G11" s="88">
        <v>7.3333333333333313</v>
      </c>
      <c r="H11" s="88">
        <v>2.1882352941176473</v>
      </c>
      <c r="I11" s="88">
        <v>2.2400000000000002</v>
      </c>
      <c r="J11" s="88">
        <v>2.3870967741935485</v>
      </c>
      <c r="K11" s="88">
        <v>9.7857142857142829</v>
      </c>
      <c r="L11" s="88">
        <v>4</v>
      </c>
      <c r="M11" s="88">
        <v>4.333333333333333</v>
      </c>
      <c r="N11" s="89">
        <v>1.7135338345864666</v>
      </c>
      <c r="O11" s="62" t="s">
        <v>142</v>
      </c>
      <c r="P11" s="280" t="s">
        <v>24</v>
      </c>
    </row>
    <row r="12" spans="1:16" ht="18" customHeight="1">
      <c r="A12" s="279"/>
      <c r="B12" s="17" t="s">
        <v>140</v>
      </c>
      <c r="C12" s="21">
        <v>5</v>
      </c>
      <c r="D12" s="87">
        <v>1.6479999999999999</v>
      </c>
      <c r="E12" s="88">
        <v>1.8</v>
      </c>
      <c r="F12" s="88">
        <v>1.0814249363867685</v>
      </c>
      <c r="G12" s="88">
        <v>5.25</v>
      </c>
      <c r="H12" s="88">
        <v>1.2</v>
      </c>
      <c r="I12" s="88">
        <v>0</v>
      </c>
      <c r="J12" s="88">
        <v>2.2804878048780486</v>
      </c>
      <c r="K12" s="88">
        <v>1.5000000000000002</v>
      </c>
      <c r="L12" s="88">
        <v>0</v>
      </c>
      <c r="M12" s="88">
        <v>1</v>
      </c>
      <c r="N12" s="89">
        <v>1.4291237113402062</v>
      </c>
      <c r="O12" s="62" t="s">
        <v>143</v>
      </c>
      <c r="P12" s="280"/>
    </row>
    <row r="13" spans="1:16" ht="18" customHeight="1">
      <c r="A13" s="279"/>
      <c r="B13" s="17" t="s">
        <v>141</v>
      </c>
      <c r="C13" s="21">
        <v>5</v>
      </c>
      <c r="D13" s="87">
        <v>1.7823691460055102</v>
      </c>
      <c r="E13" s="88">
        <v>2.6363636363636367</v>
      </c>
      <c r="F13" s="88">
        <v>1.0863539445628998</v>
      </c>
      <c r="G13" s="88">
        <v>2</v>
      </c>
      <c r="H13" s="88">
        <v>1.771929824561403</v>
      </c>
      <c r="I13" s="88">
        <v>2.6470588235294117</v>
      </c>
      <c r="J13" s="88">
        <v>2.4247787610619471</v>
      </c>
      <c r="K13" s="88">
        <v>1</v>
      </c>
      <c r="L13" s="88">
        <v>0</v>
      </c>
      <c r="M13" s="88">
        <v>0</v>
      </c>
      <c r="N13" s="89">
        <v>1.4114513981358188</v>
      </c>
      <c r="O13" s="62" t="s">
        <v>144</v>
      </c>
      <c r="P13" s="280"/>
    </row>
    <row r="14" spans="1:16" ht="18" customHeight="1">
      <c r="A14" s="279" t="s">
        <v>25</v>
      </c>
      <c r="B14" s="17" t="s">
        <v>139</v>
      </c>
      <c r="C14" s="21">
        <v>26</v>
      </c>
      <c r="D14" s="87">
        <v>2.4888888888888903</v>
      </c>
      <c r="E14" s="88">
        <v>4.2210526315789494</v>
      </c>
      <c r="F14" s="88">
        <v>2.061075660893346</v>
      </c>
      <c r="G14" s="88">
        <v>5.0619469026548662</v>
      </c>
      <c r="H14" s="88">
        <v>4.1620626151012887</v>
      </c>
      <c r="I14" s="88">
        <v>1.9854014598540142</v>
      </c>
      <c r="J14" s="88">
        <v>4.7072434607645866</v>
      </c>
      <c r="K14" s="88">
        <v>1.1135135135135137</v>
      </c>
      <c r="L14" s="88">
        <v>11.333333333333334</v>
      </c>
      <c r="M14" s="88">
        <v>6.9500000000000011</v>
      </c>
      <c r="N14" s="89">
        <v>3.0282336333156881</v>
      </c>
      <c r="O14" s="93" t="s">
        <v>142</v>
      </c>
      <c r="P14" s="280" t="s">
        <v>26</v>
      </c>
    </row>
    <row r="15" spans="1:16" ht="18" customHeight="1">
      <c r="A15" s="279"/>
      <c r="B15" s="17" t="s">
        <v>140</v>
      </c>
      <c r="C15" s="21">
        <v>27</v>
      </c>
      <c r="D15" s="87">
        <v>2.9967177242888403</v>
      </c>
      <c r="E15" s="88">
        <v>9.4166666666666625</v>
      </c>
      <c r="F15" s="88">
        <v>2.2603066439523003</v>
      </c>
      <c r="G15" s="88">
        <v>2.1767955801104968</v>
      </c>
      <c r="H15" s="88">
        <v>3.4350649350649363</v>
      </c>
      <c r="I15" s="88">
        <v>7.0000000000000009</v>
      </c>
      <c r="J15" s="88">
        <v>4.2291666666666705</v>
      </c>
      <c r="K15" s="88">
        <v>1</v>
      </c>
      <c r="L15" s="88">
        <v>1.4354838709677424</v>
      </c>
      <c r="M15" s="88">
        <v>8.666666666666659</v>
      </c>
      <c r="N15" s="89">
        <v>2.7821753151568465</v>
      </c>
      <c r="O15" s="93" t="s">
        <v>143</v>
      </c>
      <c r="P15" s="280"/>
    </row>
    <row r="16" spans="1:16" ht="18" customHeight="1">
      <c r="A16" s="279"/>
      <c r="B16" s="17" t="s">
        <v>141</v>
      </c>
      <c r="C16" s="21">
        <v>26</v>
      </c>
      <c r="D16" s="87">
        <v>3.0682015638575164</v>
      </c>
      <c r="E16" s="88">
        <v>7.1666666666666643</v>
      </c>
      <c r="F16" s="88">
        <v>2.340687865022713</v>
      </c>
      <c r="G16" s="88">
        <v>2.4434782608695662</v>
      </c>
      <c r="H16" s="88">
        <v>2.5592841163310958</v>
      </c>
      <c r="I16" s="88">
        <v>1.7190082644628106</v>
      </c>
      <c r="J16" s="88">
        <v>2.8131736526946103</v>
      </c>
      <c r="K16" s="88">
        <v>1</v>
      </c>
      <c r="L16" s="88">
        <v>23.999999999999993</v>
      </c>
      <c r="M16" s="88">
        <v>1.1141479099678457</v>
      </c>
      <c r="N16" s="89">
        <v>2.5387385294459293</v>
      </c>
      <c r="O16" s="93" t="s">
        <v>144</v>
      </c>
      <c r="P16" s="280"/>
    </row>
    <row r="17" spans="1:16" ht="18" customHeight="1">
      <c r="A17" s="279" t="s">
        <v>27</v>
      </c>
      <c r="B17" s="17" t="s">
        <v>139</v>
      </c>
      <c r="C17" s="21">
        <v>27</v>
      </c>
      <c r="D17" s="87">
        <v>1.8095238095238095</v>
      </c>
      <c r="E17" s="88">
        <v>3.7592592592592586</v>
      </c>
      <c r="F17" s="88">
        <v>1.2315879097488296</v>
      </c>
      <c r="G17" s="88">
        <v>3.0815217391304337</v>
      </c>
      <c r="H17" s="88">
        <v>3.1218220338983058</v>
      </c>
      <c r="I17" s="88">
        <v>3.2118644067796627</v>
      </c>
      <c r="J17" s="88">
        <v>3.0685878962536033</v>
      </c>
      <c r="K17" s="88">
        <v>3.5270164447924812</v>
      </c>
      <c r="L17" s="88">
        <v>2.3909774436090214</v>
      </c>
      <c r="M17" s="88">
        <v>4.6666666666666687</v>
      </c>
      <c r="N17" s="89">
        <v>2.6916906622788979</v>
      </c>
      <c r="O17" s="93" t="s">
        <v>142</v>
      </c>
      <c r="P17" s="280" t="s">
        <v>28</v>
      </c>
    </row>
    <row r="18" spans="1:16" ht="18" customHeight="1">
      <c r="A18" s="279"/>
      <c r="B18" s="17" t="s">
        <v>140</v>
      </c>
      <c r="C18" s="21">
        <v>27</v>
      </c>
      <c r="D18" s="87">
        <v>2.0000000000000009</v>
      </c>
      <c r="E18" s="88">
        <v>1.7391304347826089</v>
      </c>
      <c r="F18" s="88">
        <v>1.4903225806451614</v>
      </c>
      <c r="G18" s="88">
        <v>2.04498269896194</v>
      </c>
      <c r="H18" s="88">
        <v>2.4484412470023962</v>
      </c>
      <c r="I18" s="88">
        <v>1.9943074003795067</v>
      </c>
      <c r="J18" s="88">
        <v>2.8628795298726741</v>
      </c>
      <c r="K18" s="88">
        <v>2.7969303423848855</v>
      </c>
      <c r="L18" s="88">
        <v>2.3685567010309256</v>
      </c>
      <c r="M18" s="88">
        <v>2.4300000000000002</v>
      </c>
      <c r="N18" s="89">
        <v>2.4984019886363642</v>
      </c>
      <c r="O18" s="93" t="s">
        <v>143</v>
      </c>
      <c r="P18" s="280"/>
    </row>
    <row r="19" spans="1:16" ht="18" customHeight="1">
      <c r="A19" s="279"/>
      <c r="B19" s="17" t="s">
        <v>141</v>
      </c>
      <c r="C19" s="21">
        <v>28</v>
      </c>
      <c r="D19" s="87">
        <v>2.2499999999999996</v>
      </c>
      <c r="E19" s="88">
        <v>1.4914089347079038</v>
      </c>
      <c r="F19" s="88">
        <v>2.0541516245487363</v>
      </c>
      <c r="G19" s="88">
        <v>2.4633853541416566</v>
      </c>
      <c r="H19" s="88">
        <v>2.9595959595959624</v>
      </c>
      <c r="I19" s="88">
        <v>2.3194444444444446</v>
      </c>
      <c r="J19" s="88">
        <v>2.5087180746561888</v>
      </c>
      <c r="K19" s="88">
        <v>2.202162670427831</v>
      </c>
      <c r="L19" s="88">
        <v>1.9310344827586203</v>
      </c>
      <c r="M19" s="88">
        <v>2.3178807947019862</v>
      </c>
      <c r="N19" s="89">
        <v>2.4356976405476258</v>
      </c>
      <c r="O19" s="93" t="s">
        <v>144</v>
      </c>
      <c r="P19" s="280"/>
    </row>
    <row r="20" spans="1:16" ht="18" customHeight="1">
      <c r="A20" s="279" t="s">
        <v>29</v>
      </c>
      <c r="B20" s="65" t="s">
        <v>139</v>
      </c>
      <c r="C20" s="21">
        <v>28</v>
      </c>
      <c r="D20" s="87">
        <v>1.577888198757764</v>
      </c>
      <c r="E20" s="88">
        <v>5.3797468354430418</v>
      </c>
      <c r="F20" s="88">
        <v>1.5196733481811433</v>
      </c>
      <c r="G20" s="88">
        <v>3.2458410351201459</v>
      </c>
      <c r="H20" s="88">
        <v>2.8661971830985897</v>
      </c>
      <c r="I20" s="88">
        <v>4.1587301587301599</v>
      </c>
      <c r="J20" s="88">
        <v>2.9223404255319152</v>
      </c>
      <c r="K20" s="88">
        <v>2.6974398758727696</v>
      </c>
      <c r="L20" s="88">
        <v>1.0384615384615381</v>
      </c>
      <c r="M20" s="88">
        <v>1</v>
      </c>
      <c r="N20" s="89">
        <v>2.3219373219373218</v>
      </c>
      <c r="O20" s="93" t="s">
        <v>142</v>
      </c>
      <c r="P20" s="280" t="s">
        <v>30</v>
      </c>
    </row>
    <row r="21" spans="1:16" ht="18" customHeight="1">
      <c r="A21" s="279"/>
      <c r="B21" s="65" t="s">
        <v>140</v>
      </c>
      <c r="C21" s="21">
        <v>27</v>
      </c>
      <c r="D21" s="87">
        <v>2.1271186440677963</v>
      </c>
      <c r="E21" s="88">
        <v>4.9285714285714279</v>
      </c>
      <c r="F21" s="88">
        <v>1.8640897755610979</v>
      </c>
      <c r="G21" s="88">
        <v>2.4064551422319473</v>
      </c>
      <c r="H21" s="88">
        <v>5.3439490445859885</v>
      </c>
      <c r="I21" s="88">
        <v>4.5291005291005293</v>
      </c>
      <c r="J21" s="88">
        <v>2.8059750492449114</v>
      </c>
      <c r="K21" s="88">
        <v>1.5498770447984622</v>
      </c>
      <c r="L21" s="88">
        <v>3.2804878048780517</v>
      </c>
      <c r="M21" s="88">
        <v>2.9393939393939363</v>
      </c>
      <c r="N21" s="89">
        <v>2.0271621705043517</v>
      </c>
      <c r="O21" s="93" t="s">
        <v>143</v>
      </c>
      <c r="P21" s="280"/>
    </row>
    <row r="22" spans="1:16" ht="18" customHeight="1">
      <c r="A22" s="279"/>
      <c r="B22" s="65" t="s">
        <v>141</v>
      </c>
      <c r="C22" s="21">
        <v>26</v>
      </c>
      <c r="D22" s="87">
        <v>1.3587786259541981</v>
      </c>
      <c r="E22" s="88">
        <v>0</v>
      </c>
      <c r="F22" s="88">
        <v>1.4784580498866224</v>
      </c>
      <c r="G22" s="88">
        <v>2.5375386996904021</v>
      </c>
      <c r="H22" s="88">
        <v>2.9160839160839149</v>
      </c>
      <c r="I22" s="88">
        <v>2.4964788732394356</v>
      </c>
      <c r="J22" s="88">
        <v>3.003686753114672</v>
      </c>
      <c r="K22" s="88">
        <v>1.8231935771632461</v>
      </c>
      <c r="L22" s="88">
        <v>1.7878787878787876</v>
      </c>
      <c r="M22" s="88">
        <v>1</v>
      </c>
      <c r="N22" s="89">
        <v>2.298569372724963</v>
      </c>
      <c r="O22" s="93" t="s">
        <v>144</v>
      </c>
      <c r="P22" s="280"/>
    </row>
    <row r="23" spans="1:16" ht="18" customHeight="1">
      <c r="A23" s="279" t="s">
        <v>31</v>
      </c>
      <c r="B23" s="65" t="s">
        <v>139</v>
      </c>
      <c r="C23" s="21">
        <v>12</v>
      </c>
      <c r="D23" s="87">
        <v>1.642857142857143</v>
      </c>
      <c r="E23" s="88">
        <v>6.6666666666666679</v>
      </c>
      <c r="F23" s="88">
        <v>2.1428571428571415</v>
      </c>
      <c r="G23" s="88">
        <v>3.1904761904761916</v>
      </c>
      <c r="H23" s="88">
        <v>2.2399999999999998</v>
      </c>
      <c r="I23" s="88">
        <v>0</v>
      </c>
      <c r="J23" s="88">
        <v>2.2994011976047908</v>
      </c>
      <c r="K23" s="88">
        <v>0</v>
      </c>
      <c r="L23" s="88">
        <v>4</v>
      </c>
      <c r="M23" s="88">
        <v>12.200000000000001</v>
      </c>
      <c r="N23" s="89">
        <v>2.3386666666666662</v>
      </c>
      <c r="O23" s="93" t="s">
        <v>142</v>
      </c>
      <c r="P23" s="280" t="s">
        <v>32</v>
      </c>
    </row>
    <row r="24" spans="1:16" ht="18" customHeight="1">
      <c r="A24" s="279"/>
      <c r="B24" s="65" t="s">
        <v>140</v>
      </c>
      <c r="C24" s="21">
        <v>12</v>
      </c>
      <c r="D24" s="87">
        <v>4.8888888888888875</v>
      </c>
      <c r="E24" s="88">
        <v>6.0000000000000009</v>
      </c>
      <c r="F24" s="88">
        <v>0</v>
      </c>
      <c r="G24" s="88">
        <v>1.9090909090909087</v>
      </c>
      <c r="H24" s="88">
        <v>1.75</v>
      </c>
      <c r="I24" s="88">
        <v>0</v>
      </c>
      <c r="J24" s="88">
        <v>3.0416666666666679</v>
      </c>
      <c r="K24" s="88">
        <v>8.6666666666666661</v>
      </c>
      <c r="L24" s="88">
        <v>2</v>
      </c>
      <c r="M24" s="88">
        <v>1</v>
      </c>
      <c r="N24" s="89">
        <v>3.0984251968503931</v>
      </c>
      <c r="O24" s="93" t="s">
        <v>143</v>
      </c>
      <c r="P24" s="280"/>
    </row>
    <row r="25" spans="1:16" ht="18" customHeight="1">
      <c r="A25" s="281"/>
      <c r="B25" s="23" t="s">
        <v>141</v>
      </c>
      <c r="C25" s="22">
        <v>12</v>
      </c>
      <c r="D25" s="90">
        <v>1.7313432835820894</v>
      </c>
      <c r="E25" s="91">
        <v>6</v>
      </c>
      <c r="F25" s="91">
        <v>1</v>
      </c>
      <c r="G25" s="91">
        <v>1.5</v>
      </c>
      <c r="H25" s="91">
        <v>2.8863636363636371</v>
      </c>
      <c r="I25" s="91">
        <v>0</v>
      </c>
      <c r="J25" s="91">
        <v>3.1428571428571419</v>
      </c>
      <c r="K25" s="91">
        <v>5.25</v>
      </c>
      <c r="L25" s="91">
        <v>0</v>
      </c>
      <c r="M25" s="91">
        <v>2</v>
      </c>
      <c r="N25" s="92">
        <v>2.7323420074349438</v>
      </c>
      <c r="O25" s="94" t="s">
        <v>144</v>
      </c>
      <c r="P25" s="282"/>
    </row>
  </sheetData>
  <mergeCells count="22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  <mergeCell ref="A8:A10"/>
    <mergeCell ref="P8:P10"/>
    <mergeCell ref="A11:A13"/>
    <mergeCell ref="P11:P13"/>
    <mergeCell ref="A23:A25"/>
    <mergeCell ref="P23:P25"/>
    <mergeCell ref="A14:A16"/>
    <mergeCell ref="P14:P16"/>
    <mergeCell ref="A17:A19"/>
    <mergeCell ref="P17:P19"/>
    <mergeCell ref="A20:A22"/>
    <mergeCell ref="P20:P2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33" orientation="landscape" useFirstPageNumber="1" r:id="rId1"/>
  <headerFooter>
    <oddHeader>&amp;L&amp;8PCBS: Hotel Activities in the Palestinian Territory, (Third Quarter, 2011)&amp;R&amp;8&amp;K00+000ا&amp;K01+000PCBS: النشاط الفندقي في الأراضي الفلسطينية، (الربع الثالث، 2011)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tab1</vt:lpstr>
      <vt:lpstr>tab2</vt:lpstr>
      <vt:lpstr>tap3</vt:lpstr>
      <vt:lpstr>tab4</vt:lpstr>
      <vt:lpstr>tab5-1</vt:lpstr>
      <vt:lpstr>tab5-2 </vt:lpstr>
      <vt:lpstr>tab6-1 </vt:lpstr>
      <vt:lpstr>tab6-2  </vt:lpstr>
      <vt:lpstr>tab7</vt:lpstr>
      <vt:lpstr>'tab6-2  '!Print_Area</vt:lpstr>
      <vt:lpstr>'tab7'!Print_Area</vt:lpstr>
      <vt:lpstr>'tap3'!Print_Area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2011-11-22T10:44:45Z</cp:lastPrinted>
  <dcterms:created xsi:type="dcterms:W3CDTF">2011-06-14T05:33:59Z</dcterms:created>
  <dcterms:modified xsi:type="dcterms:W3CDTF">2011-11-22T10:45:39Z</dcterms:modified>
</cp:coreProperties>
</file>