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0" yWindow="15" windowWidth="4830" windowHeight="5190"/>
  </bookViews>
  <sheets>
    <sheet name="Sheet5" sheetId="1" r:id="rId1"/>
    <sheet name="Sheet1" sheetId="3" r:id="rId2"/>
    <sheet name="Sheet11" sheetId="2" r:id="rId3"/>
  </sheets>
  <definedNames>
    <definedName name="_xlnm.Print_Area" localSheetId="0">Sheet5!$A$1:$L$82</definedName>
    <definedName name="_xlnm.Print_Titles" localSheetId="0">Sheet5!$27:$32</definedName>
  </definedNames>
  <calcPr calcId="125725"/>
</workbook>
</file>

<file path=xl/calcChain.xml><?xml version="1.0" encoding="utf-8"?>
<calcChain xmlns="http://schemas.openxmlformats.org/spreadsheetml/2006/main">
  <c r="C31" i="2"/>
  <c r="D31"/>
  <c r="E31"/>
  <c r="F31"/>
  <c r="F35" s="1"/>
  <c r="G31"/>
  <c r="H31"/>
  <c r="I31"/>
  <c r="J31"/>
  <c r="J35" s="1"/>
  <c r="C32"/>
  <c r="D32"/>
  <c r="E32"/>
  <c r="F32"/>
  <c r="G32"/>
  <c r="H32"/>
  <c r="I32"/>
  <c r="J32"/>
  <c r="C33"/>
  <c r="D33"/>
  <c r="E33"/>
  <c r="F33"/>
  <c r="G33"/>
  <c r="H33"/>
  <c r="I33"/>
  <c r="J33"/>
  <c r="C34"/>
  <c r="D34"/>
  <c r="E34"/>
  <c r="F34"/>
  <c r="G34"/>
  <c r="H34"/>
  <c r="I34"/>
  <c r="J34"/>
  <c r="C35"/>
  <c r="D35"/>
  <c r="E35"/>
  <c r="G35"/>
  <c r="H35"/>
  <c r="I35"/>
</calcChain>
</file>

<file path=xl/sharedStrings.xml><?xml version="1.0" encoding="utf-8"?>
<sst xmlns="http://schemas.openxmlformats.org/spreadsheetml/2006/main" count="273" uniqueCount="84">
  <si>
    <t>متوسط عدد‎‎‎</t>
  </si>
  <si>
    <t>المساحة</t>
  </si>
  <si>
    <t xml:space="preserve">عدد </t>
  </si>
  <si>
    <t xml:space="preserve">متوسط عدد </t>
  </si>
  <si>
    <t>متوسط عدد</t>
  </si>
  <si>
    <t xml:space="preserve">مجموع عدد </t>
  </si>
  <si>
    <t>Governorate</t>
  </si>
  <si>
    <t xml:space="preserve"> الطوابق‎</t>
  </si>
  <si>
    <t>الرخص</t>
  </si>
  <si>
    <t>الطوابق</t>
  </si>
  <si>
    <t>الوحدات السكنية</t>
  </si>
  <si>
    <t>المحافظة</t>
  </si>
  <si>
    <t>Licensed</t>
  </si>
  <si>
    <t>Average</t>
  </si>
  <si>
    <t>of Storeys</t>
  </si>
  <si>
    <t>Area</t>
  </si>
  <si>
    <t>Licenses</t>
  </si>
  <si>
    <t>of Dwellings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</si>
  <si>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</si>
  <si>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</si>
  <si>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</si>
  <si>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</si>
  <si>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</si>
  <si>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</si>
  <si>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</si>
  <si>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</si>
  <si>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Other</t>
  </si>
  <si>
    <t>اخرى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</si>
  <si>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</si>
  <si>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</si>
  <si>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</si>
  <si>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</si>
  <si>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</si>
  <si>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</si>
  <si>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</si>
  <si>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</si>
  <si>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</si>
  <si>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</si>
  <si>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</si>
  <si>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</si>
  <si>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</si>
  <si>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</si>
  <si>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</si>
  <si>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</si>
  <si>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</si>
  <si>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</si>
  <si>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Residential Buildings</t>
  </si>
  <si>
    <t>Average No.</t>
  </si>
  <si>
    <t xml:space="preserve">No. of </t>
  </si>
  <si>
    <t xml:space="preserve">Total No. </t>
  </si>
  <si>
    <t>No. of</t>
  </si>
  <si>
    <t>Non-Res. Buildings</t>
  </si>
  <si>
    <t>أبنية سكنية</t>
  </si>
  <si>
    <t>أبنية غير سكنية</t>
  </si>
  <si>
    <t xml:space="preserve"> Storeys</t>
  </si>
  <si>
    <r>
      <t>المرخصة (الف م</t>
    </r>
    <r>
      <rPr>
        <vertAlign val="superscript"/>
        <sz val="10"/>
        <rFont val="Simplified Arabic"/>
        <charset val="178"/>
      </rPr>
      <t>2</t>
    </r>
    <r>
      <rPr>
        <sz val="10"/>
        <rFont val="Simplified Arabic"/>
        <charset val="178"/>
      </rPr>
      <t>)</t>
    </r>
  </si>
  <si>
    <r>
      <t>(1000m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</si>
  <si>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t>رام الله والبيرة</t>
  </si>
  <si>
    <t>Ramallah and Al-Bireh</t>
  </si>
  <si>
    <t>متوسط عدد الطوابق</t>
  </si>
  <si>
    <t>عدد الرخص</t>
  </si>
  <si>
    <t>متوسط عدد الوحدات السكنية</t>
  </si>
  <si>
    <t>مجموع عدد الوحدات السكنية</t>
  </si>
  <si>
    <t>Average No. of Storeys</t>
  </si>
  <si>
    <t>No. of Licenses</t>
  </si>
  <si>
    <t>Average No.of Dwellings</t>
  </si>
  <si>
    <t xml:space="preserve">Total No.of Dwellings </t>
  </si>
  <si>
    <t>منشأ معدني</t>
  </si>
  <si>
    <t>Mental Origin</t>
  </si>
  <si>
    <t>شمال غزة</t>
  </si>
  <si>
    <t>North Gaza</t>
  </si>
  <si>
    <t>دير البلح</t>
  </si>
  <si>
    <t>Deir Al-Balah</t>
  </si>
  <si>
    <t xml:space="preserve"> غزة</t>
  </si>
  <si>
    <t xml:space="preserve"> Gaza</t>
  </si>
  <si>
    <r>
      <t>Licensed 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</si>
  <si>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Jericho &amp; Al Aghwar</t>
  </si>
  <si>
    <t>أريحا وألاغوار</t>
  </si>
  <si>
    <r>
      <t xml:space="preserve">  المساحة المرخصة 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</si>
  <si>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 المساحة المرخصة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</si>
  <si>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جدول 7: رخص الأبنية الصادرة في الأراضي الفلسطينية للإضافات الجديدة للأبنية القائمة المرخصة حسب مادة البناء للجدران الخارجية والمحافظة، الربع الثاني 2011</t>
  </si>
  <si>
    <t xml:space="preserve"> جدول 7 (تابع): رخص الأبنية الصادرة في الأراضي الفلسطينية للإضافات الجديدة للأبنية القائمة المرخصة حسب مادة البناء للجدران الخارجية والمحافظة، الربع الثاني 2011</t>
  </si>
  <si>
    <t>Table 7:  Building Licenses Issued in the Palestinian Territory for new Additions to Licensed Existing Buildings by Construction Material of External Walls and Governorate, Second Quarter 2011</t>
  </si>
  <si>
    <t>Table 7 (Cont.):  Building Licenses Issued in the Palestinian Territory for new Additions to Licensed Existing Buildings by Construction Material of External Walls and Governorate, Second Quarter 2011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</si>
</sst>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sz val="10"/>
      <name val="Times New Roman"/>
      <family val="1"/>
    </font>
    <font>
      <vertAlign val="superscript"/>
      <sz val="10"/>
      <name val="Simplified Arabic"/>
      <charset val="178"/>
    </font>
    <font>
      <vertAlign val="superscript"/>
      <sz val="10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vertAlign val="superscript"/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164" fontId="1" fillId="0" borderId="8" xfId="0" applyNumberFormat="1" applyFont="1" applyBorder="1"/>
    <xf numFmtId="164" fontId="1" fillId="0" borderId="7" xfId="0" applyNumberFormat="1" applyFont="1" applyBorder="1"/>
    <xf numFmtId="164" fontId="1" fillId="0" borderId="8" xfId="0" applyNumberFormat="1" applyFont="1" applyBorder="1" applyAlignment="1">
      <alignment horizontal="left"/>
    </xf>
    <xf numFmtId="0" fontId="5" fillId="0" borderId="5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0" fillId="0" borderId="1" xfId="0" applyNumberFormat="1" applyBorder="1"/>
    <xf numFmtId="164" fontId="0" fillId="0" borderId="10" xfId="0" applyNumberFormat="1" applyBorder="1"/>
    <xf numFmtId="0" fontId="0" fillId="0" borderId="10" xfId="0" applyBorder="1"/>
    <xf numFmtId="0" fontId="0" fillId="0" borderId="4" xfId="0" applyBorder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2" xfId="0" quotePrefix="1" applyNumberFormat="1" applyFont="1" applyBorder="1" applyAlignment="1">
      <alignment horizontal="center"/>
    </xf>
    <xf numFmtId="164" fontId="0" fillId="0" borderId="0" xfId="0" applyNumberFormat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164" fontId="11" fillId="0" borderId="7" xfId="0" applyNumberFormat="1" applyFont="1" applyBorder="1" applyAlignment="1">
      <alignment vertical="center"/>
    </xf>
    <xf numFmtId="164" fontId="13" fillId="0" borderId="11" xfId="0" applyNumberFormat="1" applyFont="1" applyBorder="1" applyAlignment="1">
      <alignment horizontal="center" vertical="center" wrapText="1"/>
    </xf>
    <xf numFmtId="2" fontId="13" fillId="0" borderId="11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1" fontId="13" fillId="0" borderId="11" xfId="0" applyNumberFormat="1" applyFont="1" applyBorder="1" applyAlignment="1">
      <alignment horizontal="center" vertical="center" wrapText="1"/>
    </xf>
    <xf numFmtId="164" fontId="17" fillId="0" borderId="12" xfId="0" applyNumberFormat="1" applyFont="1" applyBorder="1" applyAlignment="1">
      <alignment horizontal="center" vertical="center" wrapText="1"/>
    </xf>
    <xf numFmtId="2" fontId="17" fillId="0" borderId="12" xfId="0" applyNumberFormat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1" fontId="17" fillId="0" borderId="1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indent="1"/>
    </xf>
    <xf numFmtId="0" fontId="12" fillId="0" borderId="5" xfId="0" applyFont="1" applyBorder="1" applyAlignment="1">
      <alignment horizontal="right" vertical="center" indent="1"/>
    </xf>
    <xf numFmtId="0" fontId="13" fillId="0" borderId="2" xfId="0" applyFont="1" applyBorder="1" applyAlignment="1">
      <alignment horizontal="right" vertical="center" indent="1"/>
    </xf>
    <xf numFmtId="0" fontId="13" fillId="0" borderId="5" xfId="0" applyFont="1" applyBorder="1" applyAlignment="1">
      <alignment horizontal="right" vertical="center" indent="1"/>
    </xf>
    <xf numFmtId="0" fontId="13" fillId="0" borderId="3" xfId="0" applyFont="1" applyBorder="1" applyAlignment="1">
      <alignment horizontal="right" vertical="center" indent="1"/>
    </xf>
    <xf numFmtId="0" fontId="13" fillId="0" borderId="6" xfId="0" applyFont="1" applyBorder="1" applyAlignment="1">
      <alignment horizontal="right" vertical="center" indent="1"/>
    </xf>
    <xf numFmtId="164" fontId="15" fillId="0" borderId="10" xfId="0" applyNumberFormat="1" applyFont="1" applyBorder="1" applyAlignment="1">
      <alignment horizontal="right" vertical="center" indent="1"/>
    </xf>
    <xf numFmtId="0" fontId="15" fillId="0" borderId="10" xfId="0" applyFont="1" applyBorder="1" applyAlignment="1">
      <alignment horizontal="right" vertical="center" indent="1"/>
    </xf>
    <xf numFmtId="164" fontId="16" fillId="0" borderId="0" xfId="0" applyNumberFormat="1" applyFont="1" applyBorder="1" applyAlignment="1">
      <alignment horizontal="right" indent="1"/>
    </xf>
    <xf numFmtId="0" fontId="16" fillId="0" borderId="0" xfId="0" applyFont="1" applyBorder="1" applyAlignment="1">
      <alignment horizontal="right" indent="1"/>
    </xf>
    <xf numFmtId="164" fontId="15" fillId="0" borderId="0" xfId="0" applyNumberFormat="1" applyFont="1" applyBorder="1" applyAlignment="1">
      <alignment horizontal="right" indent="1"/>
    </xf>
    <xf numFmtId="0" fontId="15" fillId="0" borderId="0" xfId="0" applyFont="1" applyBorder="1" applyAlignment="1">
      <alignment horizontal="right" indent="1"/>
    </xf>
    <xf numFmtId="164" fontId="15" fillId="0" borderId="0" xfId="0" applyNumberFormat="1" applyFont="1" applyBorder="1" applyAlignment="1">
      <alignment horizontal="right" vertical="center" indent="1"/>
    </xf>
    <xf numFmtId="1" fontId="15" fillId="0" borderId="0" xfId="0" applyNumberFormat="1" applyFont="1" applyBorder="1" applyAlignment="1">
      <alignment horizontal="right" vertical="center" indent="1"/>
    </xf>
    <xf numFmtId="164" fontId="15" fillId="0" borderId="13" xfId="0" applyNumberFormat="1" applyFont="1" applyBorder="1" applyAlignment="1">
      <alignment horizontal="right" indent="1"/>
    </xf>
    <xf numFmtId="0" fontId="15" fillId="0" borderId="13" xfId="0" applyFont="1" applyBorder="1" applyAlignment="1">
      <alignment horizontal="right" indent="1"/>
    </xf>
    <xf numFmtId="0" fontId="16" fillId="0" borderId="13" xfId="0" applyFont="1" applyBorder="1" applyAlignment="1">
      <alignment horizontal="right" indent="1"/>
    </xf>
    <xf numFmtId="0" fontId="19" fillId="0" borderId="2" xfId="0" applyFont="1" applyBorder="1" applyAlignment="1">
      <alignment horizontal="left" vertical="center" indent="1"/>
    </xf>
    <xf numFmtId="0" fontId="19" fillId="0" borderId="5" xfId="0" applyFont="1" applyBorder="1" applyAlignment="1">
      <alignment horizontal="left" vertical="center" indent="1"/>
    </xf>
    <xf numFmtId="0" fontId="17" fillId="0" borderId="2" xfId="0" applyFont="1" applyBorder="1" applyAlignment="1">
      <alignment horizontal="left" vertical="center" indent="1"/>
    </xf>
    <xf numFmtId="0" fontId="17" fillId="0" borderId="5" xfId="0" applyFont="1" applyBorder="1" applyAlignment="1">
      <alignment horizontal="left" vertical="center" indent="1"/>
    </xf>
    <xf numFmtId="0" fontId="17" fillId="0" borderId="3" xfId="0" applyFont="1" applyBorder="1" applyAlignment="1">
      <alignment horizontal="left" vertical="center" indent="1"/>
    </xf>
    <xf numFmtId="0" fontId="17" fillId="0" borderId="6" xfId="0" applyFont="1" applyBorder="1" applyAlignment="1">
      <alignment horizontal="left" vertical="center" indent="1"/>
    </xf>
    <xf numFmtId="1" fontId="15" fillId="0" borderId="10" xfId="0" applyNumberFormat="1" applyFont="1" applyBorder="1" applyAlignment="1">
      <alignment horizontal="right" vertical="center" indent="1"/>
    </xf>
    <xf numFmtId="0" fontId="15" fillId="0" borderId="0" xfId="0" applyFont="1" applyBorder="1" applyAlignment="1">
      <alignment horizontal="right" vertical="center" indent="1"/>
    </xf>
    <xf numFmtId="164" fontId="15" fillId="0" borderId="1" xfId="0" applyNumberFormat="1" applyFont="1" applyBorder="1" applyAlignment="1">
      <alignment horizontal="right" vertical="center" indent="1"/>
    </xf>
    <xf numFmtId="1" fontId="15" fillId="0" borderId="4" xfId="0" applyNumberFormat="1" applyFont="1" applyBorder="1" applyAlignment="1">
      <alignment horizontal="right" vertical="center" indent="1"/>
    </xf>
    <xf numFmtId="0" fontId="12" fillId="0" borderId="9" xfId="0" applyFont="1" applyBorder="1" applyAlignment="1">
      <alignment horizontal="right" vertical="center" indent="1"/>
    </xf>
    <xf numFmtId="164" fontId="19" fillId="0" borderId="8" xfId="0" applyNumberFormat="1" applyFont="1" applyBorder="1" applyAlignment="1">
      <alignment horizontal="left" vertical="center" indent="1"/>
    </xf>
    <xf numFmtId="0" fontId="9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horizontal="left" vertical="center" indent="1"/>
    </xf>
    <xf numFmtId="0" fontId="19" fillId="0" borderId="5" xfId="0" applyFont="1" applyBorder="1" applyAlignment="1">
      <alignment horizontal="left" vertical="center" indent="1"/>
    </xf>
    <xf numFmtId="0" fontId="19" fillId="0" borderId="1" xfId="0" applyFont="1" applyBorder="1" applyAlignment="1">
      <alignment horizontal="left" vertical="center" indent="1"/>
    </xf>
    <xf numFmtId="0" fontId="19" fillId="0" borderId="4" xfId="0" applyFont="1" applyBorder="1" applyAlignment="1">
      <alignment horizontal="left" vertical="center" indent="1"/>
    </xf>
    <xf numFmtId="0" fontId="12" fillId="0" borderId="7" xfId="0" applyFont="1" applyBorder="1" applyAlignment="1">
      <alignment horizontal="right" vertical="center" indent="1"/>
    </xf>
    <xf numFmtId="0" fontId="12" fillId="0" borderId="9" xfId="0" applyFont="1" applyBorder="1" applyAlignment="1">
      <alignment horizontal="right" vertical="center" indent="1"/>
    </xf>
    <xf numFmtId="0" fontId="19" fillId="0" borderId="1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indent="1"/>
    </xf>
    <xf numFmtId="0" fontId="12" fillId="0" borderId="5" xfId="0" applyFont="1" applyBorder="1" applyAlignment="1">
      <alignment horizontal="right" vertical="center" inden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64" fontId="19" fillId="0" borderId="8" xfId="0" applyNumberFormat="1" applyFont="1" applyBorder="1" applyAlignment="1">
      <alignment horizontal="left" vertical="center" indent="1"/>
    </xf>
    <xf numFmtId="164" fontId="19" fillId="0" borderId="7" xfId="0" applyNumberFormat="1" applyFont="1" applyBorder="1" applyAlignment="1">
      <alignment horizontal="left" vertical="center" indent="1"/>
    </xf>
    <xf numFmtId="0" fontId="10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right" vertical="center" indent="1"/>
    </xf>
    <xf numFmtId="0" fontId="12" fillId="0" borderId="4" xfId="0" applyFont="1" applyBorder="1" applyAlignment="1">
      <alignment horizontal="right" vertical="center" indent="1"/>
    </xf>
    <xf numFmtId="164" fontId="5" fillId="0" borderId="7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5"/>
  <sheetViews>
    <sheetView tabSelected="1" view="pageBreakPreview" zoomScale="75" zoomScaleNormal="100" zoomScaleSheetLayoutView="75" workbookViewId="0">
      <selection activeCell="F20" sqref="F20"/>
    </sheetView>
  </sheetViews>
  <sheetFormatPr defaultRowHeight="18.600000000000001" customHeight="1"/>
  <cols>
    <col min="1" max="1" width="4.42578125" style="55" customWidth="1"/>
    <col min="2" max="2" width="16.7109375" style="50" customWidth="1"/>
    <col min="3" max="3" width="12.85546875" style="56" customWidth="1"/>
    <col min="4" max="4" width="13.85546875" style="56" customWidth="1"/>
    <col min="5" max="5" width="9" style="50" customWidth="1"/>
    <col min="6" max="6" width="11.5703125" style="56" customWidth="1"/>
    <col min="7" max="7" width="13" style="56" customWidth="1"/>
    <col min="8" max="8" width="10.5703125" style="50" customWidth="1"/>
    <col min="9" max="9" width="13.7109375" style="56" customWidth="1"/>
    <col min="10" max="10" width="10.28515625" style="55" customWidth="1"/>
    <col min="11" max="11" width="16.140625" style="57" customWidth="1"/>
    <col min="12" max="12" width="3.85546875" style="57" customWidth="1"/>
    <col min="13" max="13" width="6.85546875" style="50" customWidth="1"/>
    <col min="14" max="16384" width="9.140625" style="50"/>
  </cols>
  <sheetData>
    <row r="1" spans="1:26" ht="21.75">
      <c r="A1" s="101" t="s">
        <v>80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49"/>
    </row>
    <row r="2" spans="1:26" ht="36.950000000000003" customHeight="1">
      <c r="A2" s="112" t="s">
        <v>82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51"/>
    </row>
    <row r="3" spans="1:26" ht="6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51"/>
    </row>
    <row r="4" spans="1:26" ht="15.95" customHeight="1">
      <c r="A4" s="108" t="s">
        <v>6</v>
      </c>
      <c r="B4" s="109"/>
      <c r="C4" s="100" t="s">
        <v>51</v>
      </c>
      <c r="D4" s="63"/>
      <c r="E4" s="99" t="s">
        <v>53</v>
      </c>
      <c r="F4" s="127" t="s">
        <v>46</v>
      </c>
      <c r="G4" s="128"/>
      <c r="H4" s="128"/>
      <c r="I4" s="106" t="s">
        <v>52</v>
      </c>
      <c r="J4" s="107"/>
      <c r="K4" s="120" t="s">
        <v>11</v>
      </c>
      <c r="L4" s="121"/>
    </row>
    <row r="5" spans="1:26" ht="35.25">
      <c r="A5" s="110"/>
      <c r="B5" s="111"/>
      <c r="C5" s="64" t="s">
        <v>59</v>
      </c>
      <c r="D5" s="65" t="s">
        <v>79</v>
      </c>
      <c r="E5" s="66" t="s">
        <v>60</v>
      </c>
      <c r="F5" s="64" t="s">
        <v>59</v>
      </c>
      <c r="G5" s="64" t="s">
        <v>61</v>
      </c>
      <c r="H5" s="67" t="s">
        <v>62</v>
      </c>
      <c r="I5" s="65" t="s">
        <v>78</v>
      </c>
      <c r="J5" s="66" t="s">
        <v>60</v>
      </c>
      <c r="K5" s="122"/>
      <c r="L5" s="123"/>
    </row>
    <row r="6" spans="1:26" ht="25.5">
      <c r="A6" s="110"/>
      <c r="B6" s="111"/>
      <c r="C6" s="68" t="s">
        <v>63</v>
      </c>
      <c r="D6" s="69" t="s">
        <v>75</v>
      </c>
      <c r="E6" s="70" t="s">
        <v>64</v>
      </c>
      <c r="F6" s="68" t="s">
        <v>63</v>
      </c>
      <c r="G6" s="68" t="s">
        <v>65</v>
      </c>
      <c r="H6" s="71" t="s">
        <v>66</v>
      </c>
      <c r="I6" s="69" t="s">
        <v>75</v>
      </c>
      <c r="J6" s="70" t="s">
        <v>64</v>
      </c>
      <c r="K6" s="122"/>
      <c r="L6" s="123"/>
      <c r="O6" s="124"/>
      <c r="P6" s="114"/>
      <c r="Q6" s="52"/>
      <c r="R6" s="53"/>
      <c r="S6" s="54"/>
      <c r="T6" s="115"/>
      <c r="U6" s="115"/>
      <c r="V6" s="115"/>
      <c r="W6" s="116"/>
      <c r="X6" s="116"/>
      <c r="Y6" s="113"/>
      <c r="Z6" s="114"/>
    </row>
    <row r="7" spans="1:26" s="28" customFormat="1" ht="15.95" customHeight="1">
      <c r="A7" s="104" t="s">
        <v>18</v>
      </c>
      <c r="B7" s="105"/>
      <c r="C7" s="78"/>
      <c r="D7" s="78"/>
      <c r="E7" s="79"/>
      <c r="F7" s="78"/>
      <c r="G7" s="78"/>
      <c r="H7" s="79"/>
      <c r="I7" s="78"/>
      <c r="J7" s="79"/>
      <c r="K7" s="130" t="s">
        <v>19</v>
      </c>
      <c r="L7" s="131"/>
      <c r="O7" s="114"/>
      <c r="P7" s="114"/>
      <c r="Q7" s="125"/>
      <c r="R7" s="114"/>
      <c r="S7" s="117"/>
      <c r="T7" s="125"/>
      <c r="U7" s="125"/>
      <c r="V7" s="126"/>
      <c r="W7" s="114"/>
      <c r="X7" s="117"/>
      <c r="Y7" s="114"/>
      <c r="Z7" s="114"/>
    </row>
    <row r="8" spans="1:26" s="28" customFormat="1" ht="15.95" customHeight="1">
      <c r="A8" s="89"/>
      <c r="B8" s="90" t="s">
        <v>20</v>
      </c>
      <c r="C8" s="80">
        <v>1.1764705882352942</v>
      </c>
      <c r="D8" s="80">
        <v>8.5</v>
      </c>
      <c r="E8" s="81">
        <v>34</v>
      </c>
      <c r="F8" s="80">
        <v>1.7901785714285714</v>
      </c>
      <c r="G8" s="80">
        <v>1.0803571428571428</v>
      </c>
      <c r="H8" s="81">
        <v>242</v>
      </c>
      <c r="I8" s="80">
        <v>44.924999999999983</v>
      </c>
      <c r="J8" s="81">
        <v>224</v>
      </c>
      <c r="K8" s="72" t="s">
        <v>21</v>
      </c>
      <c r="L8" s="73"/>
      <c r="O8" s="114"/>
      <c r="P8" s="114"/>
      <c r="Q8" s="125"/>
      <c r="R8" s="114"/>
      <c r="S8" s="117"/>
      <c r="T8" s="125"/>
      <c r="U8" s="125"/>
      <c r="V8" s="126"/>
      <c r="W8" s="114"/>
      <c r="X8" s="117"/>
      <c r="Y8" s="114"/>
      <c r="Z8" s="114"/>
    </row>
    <row r="9" spans="1:26" s="28" customFormat="1" ht="15.95" customHeight="1">
      <c r="A9" s="89"/>
      <c r="B9" s="90" t="s">
        <v>22</v>
      </c>
      <c r="C9" s="80">
        <v>0.8</v>
      </c>
      <c r="D9" s="80">
        <v>8.0439999999999987</v>
      </c>
      <c r="E9" s="81">
        <v>5</v>
      </c>
      <c r="F9" s="80">
        <v>1.3218390804597702</v>
      </c>
      <c r="G9" s="80">
        <v>1.2758620689655173</v>
      </c>
      <c r="H9" s="81">
        <v>111</v>
      </c>
      <c r="I9" s="80">
        <v>15.657999999999998</v>
      </c>
      <c r="J9" s="81">
        <v>87</v>
      </c>
      <c r="K9" s="72" t="s">
        <v>23</v>
      </c>
      <c r="L9" s="73"/>
    </row>
    <row r="10" spans="1:26" s="28" customFormat="1" ht="15.95" customHeight="1">
      <c r="A10" s="89"/>
      <c r="B10" s="90" t="s">
        <v>24</v>
      </c>
      <c r="C10" s="80">
        <v>0</v>
      </c>
      <c r="D10" s="80">
        <v>0.48299999999999998</v>
      </c>
      <c r="E10" s="81">
        <v>0</v>
      </c>
      <c r="F10" s="80">
        <v>1.5</v>
      </c>
      <c r="G10" s="80">
        <v>0.5</v>
      </c>
      <c r="H10" s="81">
        <v>1</v>
      </c>
      <c r="I10" s="80">
        <v>0.32799999999999996</v>
      </c>
      <c r="J10" s="81">
        <v>2</v>
      </c>
      <c r="K10" s="72" t="s">
        <v>25</v>
      </c>
      <c r="L10" s="73"/>
    </row>
    <row r="11" spans="1:26" s="28" customFormat="1" ht="15.95" customHeight="1">
      <c r="A11" s="89"/>
      <c r="B11" s="90" t="s">
        <v>68</v>
      </c>
      <c r="C11" s="80">
        <v>0</v>
      </c>
      <c r="D11" s="80">
        <v>0</v>
      </c>
      <c r="E11" s="81">
        <v>0</v>
      </c>
      <c r="F11" s="80">
        <v>0</v>
      </c>
      <c r="G11" s="80">
        <v>0</v>
      </c>
      <c r="H11" s="81">
        <v>0</v>
      </c>
      <c r="I11" s="80">
        <v>1E-3</v>
      </c>
      <c r="J11" s="81">
        <v>1</v>
      </c>
      <c r="K11" s="72" t="s">
        <v>67</v>
      </c>
      <c r="L11" s="73"/>
    </row>
    <row r="12" spans="1:26" s="28" customFormat="1" ht="15.95" customHeight="1">
      <c r="A12" s="102" t="s">
        <v>28</v>
      </c>
      <c r="B12" s="103"/>
      <c r="C12" s="82"/>
      <c r="D12" s="82"/>
      <c r="E12" s="83"/>
      <c r="F12" s="82"/>
      <c r="G12" s="82"/>
      <c r="H12" s="83"/>
      <c r="I12" s="82"/>
      <c r="J12" s="83"/>
      <c r="K12" s="118" t="s">
        <v>29</v>
      </c>
      <c r="L12" s="119"/>
    </row>
    <row r="13" spans="1:26" s="28" customFormat="1" ht="15.95" customHeight="1">
      <c r="A13" s="91"/>
      <c r="B13" s="92" t="s">
        <v>20</v>
      </c>
      <c r="C13" s="82">
        <v>2.3333333333333335</v>
      </c>
      <c r="D13" s="82">
        <v>0</v>
      </c>
      <c r="E13" s="83">
        <v>6</v>
      </c>
      <c r="F13" s="82">
        <v>2.2222222222222223</v>
      </c>
      <c r="G13" s="82">
        <v>2.0555555555555554</v>
      </c>
      <c r="H13" s="83">
        <v>37</v>
      </c>
      <c r="I13" s="82">
        <v>6.1810000000000009</v>
      </c>
      <c r="J13" s="81">
        <v>18</v>
      </c>
      <c r="K13" s="74" t="s">
        <v>21</v>
      </c>
      <c r="L13" s="75"/>
    </row>
    <row r="14" spans="1:26" s="28" customFormat="1" ht="15.95" customHeight="1">
      <c r="A14" s="91"/>
      <c r="B14" s="92" t="s">
        <v>22</v>
      </c>
      <c r="C14" s="82">
        <v>0</v>
      </c>
      <c r="D14" s="82">
        <v>3.1599999999999997</v>
      </c>
      <c r="E14" s="83">
        <v>0</v>
      </c>
      <c r="F14" s="82">
        <v>1.125</v>
      </c>
      <c r="G14" s="82">
        <v>1.125</v>
      </c>
      <c r="H14" s="83">
        <v>9</v>
      </c>
      <c r="I14" s="82">
        <v>1.2230000000000001</v>
      </c>
      <c r="J14" s="81">
        <v>8</v>
      </c>
      <c r="K14" s="74" t="s">
        <v>23</v>
      </c>
      <c r="L14" s="75"/>
    </row>
    <row r="15" spans="1:26" s="28" customFormat="1" ht="15.95" customHeight="1">
      <c r="A15" s="91"/>
      <c r="B15" s="92" t="s">
        <v>24</v>
      </c>
      <c r="C15" s="82">
        <v>0</v>
      </c>
      <c r="D15" s="82">
        <v>0</v>
      </c>
      <c r="E15" s="83">
        <v>0</v>
      </c>
      <c r="F15" s="82">
        <v>3</v>
      </c>
      <c r="G15" s="82">
        <v>1</v>
      </c>
      <c r="H15" s="83">
        <v>1</v>
      </c>
      <c r="I15" s="82">
        <v>0.28699999999999998</v>
      </c>
      <c r="J15" s="81">
        <v>1</v>
      </c>
      <c r="K15" s="74" t="s">
        <v>25</v>
      </c>
      <c r="L15" s="75"/>
    </row>
    <row r="16" spans="1:26" s="28" customFormat="1" ht="15.95" customHeight="1">
      <c r="A16" s="91"/>
      <c r="B16" s="92" t="s">
        <v>68</v>
      </c>
      <c r="C16" s="82">
        <v>0</v>
      </c>
      <c r="D16" s="82">
        <v>0</v>
      </c>
      <c r="E16" s="83">
        <v>0</v>
      </c>
      <c r="F16" s="82">
        <v>0</v>
      </c>
      <c r="G16" s="82">
        <v>0</v>
      </c>
      <c r="H16" s="83">
        <v>0</v>
      </c>
      <c r="I16" s="82">
        <v>0</v>
      </c>
      <c r="J16" s="81">
        <v>0</v>
      </c>
      <c r="K16" s="74" t="s">
        <v>27</v>
      </c>
      <c r="L16" s="75"/>
    </row>
    <row r="17" spans="1:24" s="28" customFormat="1" ht="15.95" customHeight="1">
      <c r="A17" s="102" t="s">
        <v>30</v>
      </c>
      <c r="B17" s="103"/>
      <c r="C17" s="84"/>
      <c r="D17" s="84"/>
      <c r="E17" s="85"/>
      <c r="F17" s="84"/>
      <c r="G17" s="84"/>
      <c r="H17" s="85"/>
      <c r="I17" s="84"/>
      <c r="J17" s="85"/>
      <c r="K17" s="118" t="s">
        <v>31</v>
      </c>
      <c r="L17" s="119"/>
    </row>
    <row r="18" spans="1:24" s="28" customFormat="1" ht="15.95" customHeight="1">
      <c r="A18" s="91"/>
      <c r="B18" s="92" t="s">
        <v>20</v>
      </c>
      <c r="C18" s="82">
        <v>0</v>
      </c>
      <c r="D18" s="82">
        <v>3.1599999999999997</v>
      </c>
      <c r="E18" s="83">
        <v>0</v>
      </c>
      <c r="F18" s="82">
        <v>1.6666666666666667</v>
      </c>
      <c r="G18" s="82">
        <v>1.6666666666666667</v>
      </c>
      <c r="H18" s="83">
        <v>5</v>
      </c>
      <c r="I18" s="82">
        <v>0.873</v>
      </c>
      <c r="J18" s="81">
        <v>3</v>
      </c>
      <c r="K18" s="74" t="s">
        <v>21</v>
      </c>
      <c r="L18" s="75"/>
    </row>
    <row r="19" spans="1:24" s="28" customFormat="1" ht="15.95" customHeight="1">
      <c r="A19" s="91"/>
      <c r="B19" s="92" t="s">
        <v>22</v>
      </c>
      <c r="C19" s="82">
        <v>0</v>
      </c>
      <c r="D19" s="82">
        <v>0</v>
      </c>
      <c r="E19" s="83">
        <v>0</v>
      </c>
      <c r="F19" s="82">
        <v>1</v>
      </c>
      <c r="G19" s="82">
        <v>1</v>
      </c>
      <c r="H19" s="83">
        <v>3</v>
      </c>
      <c r="I19" s="82">
        <v>0.36899999999999999</v>
      </c>
      <c r="J19" s="81">
        <v>3</v>
      </c>
      <c r="K19" s="74" t="s">
        <v>23</v>
      </c>
      <c r="L19" s="75"/>
    </row>
    <row r="20" spans="1:24" s="28" customFormat="1" ht="15.95" customHeight="1">
      <c r="A20" s="91"/>
      <c r="B20" s="92" t="s">
        <v>24</v>
      </c>
      <c r="C20" s="82">
        <v>0</v>
      </c>
      <c r="D20" s="82">
        <v>0</v>
      </c>
      <c r="E20" s="83">
        <v>0</v>
      </c>
      <c r="F20" s="82">
        <v>0</v>
      </c>
      <c r="G20" s="82">
        <v>0</v>
      </c>
      <c r="H20" s="83">
        <v>0</v>
      </c>
      <c r="I20" s="82">
        <v>0</v>
      </c>
      <c r="J20" s="81">
        <v>0</v>
      </c>
      <c r="K20" s="74" t="s">
        <v>25</v>
      </c>
      <c r="L20" s="75"/>
    </row>
    <row r="21" spans="1:24" s="28" customFormat="1" ht="15.95" customHeight="1">
      <c r="A21" s="91"/>
      <c r="B21" s="92" t="s">
        <v>68</v>
      </c>
      <c r="C21" s="82">
        <v>0</v>
      </c>
      <c r="D21" s="82">
        <v>0</v>
      </c>
      <c r="E21" s="83">
        <v>0</v>
      </c>
      <c r="F21" s="82">
        <v>0</v>
      </c>
      <c r="G21" s="82">
        <v>0</v>
      </c>
      <c r="H21" s="83">
        <v>0</v>
      </c>
      <c r="I21" s="82">
        <v>0</v>
      </c>
      <c r="J21" s="81">
        <v>0</v>
      </c>
      <c r="K21" s="74" t="s">
        <v>27</v>
      </c>
      <c r="L21" s="75"/>
    </row>
    <row r="22" spans="1:24" s="20" customFormat="1" ht="15.95" customHeight="1">
      <c r="A22" s="102" t="s">
        <v>32</v>
      </c>
      <c r="B22" s="103"/>
      <c r="C22" s="82"/>
      <c r="D22" s="82"/>
      <c r="E22" s="83"/>
      <c r="F22" s="82"/>
      <c r="G22" s="82"/>
      <c r="H22" s="83"/>
      <c r="I22" s="82"/>
      <c r="J22" s="81"/>
      <c r="K22" s="118" t="s">
        <v>33</v>
      </c>
      <c r="L22" s="119"/>
    </row>
    <row r="23" spans="1:24" s="20" customFormat="1" ht="15.95" customHeight="1">
      <c r="A23" s="91"/>
      <c r="B23" s="92" t="s">
        <v>20</v>
      </c>
      <c r="C23" s="82">
        <v>0</v>
      </c>
      <c r="D23" s="82">
        <v>0</v>
      </c>
      <c r="E23" s="83">
        <v>0</v>
      </c>
      <c r="F23" s="82">
        <v>1</v>
      </c>
      <c r="G23" s="82">
        <v>3</v>
      </c>
      <c r="H23" s="83">
        <v>3</v>
      </c>
      <c r="I23" s="82">
        <v>0.42</v>
      </c>
      <c r="J23" s="81">
        <v>1</v>
      </c>
      <c r="K23" s="74" t="s">
        <v>21</v>
      </c>
      <c r="L23" s="75"/>
    </row>
    <row r="24" spans="1:24" s="20" customFormat="1" ht="15.95" customHeight="1">
      <c r="A24" s="91"/>
      <c r="B24" s="92" t="s">
        <v>22</v>
      </c>
      <c r="C24" s="82">
        <v>0</v>
      </c>
      <c r="D24" s="82">
        <v>0</v>
      </c>
      <c r="E24" s="83">
        <v>0</v>
      </c>
      <c r="F24" s="82">
        <v>1.1111111111111112</v>
      </c>
      <c r="G24" s="82">
        <v>0.88888888888888884</v>
      </c>
      <c r="H24" s="83">
        <v>8</v>
      </c>
      <c r="I24" s="82">
        <v>1.27</v>
      </c>
      <c r="J24" s="81">
        <v>9</v>
      </c>
      <c r="K24" s="74" t="s">
        <v>23</v>
      </c>
      <c r="L24" s="75"/>
    </row>
    <row r="25" spans="1:24" s="20" customFormat="1" ht="15.95" customHeight="1">
      <c r="A25" s="91"/>
      <c r="B25" s="92" t="s">
        <v>24</v>
      </c>
      <c r="C25" s="82">
        <v>0</v>
      </c>
      <c r="D25" s="82">
        <v>0</v>
      </c>
      <c r="E25" s="83">
        <v>0</v>
      </c>
      <c r="F25" s="82">
        <v>0</v>
      </c>
      <c r="G25" s="82">
        <v>0</v>
      </c>
      <c r="H25" s="83">
        <v>0</v>
      </c>
      <c r="I25" s="82">
        <v>4.1000000000000002E-2</v>
      </c>
      <c r="J25" s="81">
        <v>1</v>
      </c>
      <c r="K25" s="74" t="s">
        <v>25</v>
      </c>
      <c r="L25" s="75"/>
    </row>
    <row r="26" spans="1:24" s="20" customFormat="1" ht="15.95" customHeight="1">
      <c r="A26" s="93"/>
      <c r="B26" s="94" t="s">
        <v>68</v>
      </c>
      <c r="C26" s="86">
        <v>0</v>
      </c>
      <c r="D26" s="86">
        <v>0</v>
      </c>
      <c r="E26" s="87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76" t="s">
        <v>27</v>
      </c>
      <c r="L26" s="77"/>
    </row>
    <row r="27" spans="1:24" ht="21.75">
      <c r="A27" s="101" t="s">
        <v>81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49"/>
    </row>
    <row r="28" spans="1:24" ht="33.75" customHeight="1">
      <c r="A28" s="129" t="s">
        <v>83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51"/>
    </row>
    <row r="29" spans="1:24" ht="6" customHeight="1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51"/>
    </row>
    <row r="30" spans="1:24" ht="15.95" customHeight="1">
      <c r="A30" s="108" t="s">
        <v>6</v>
      </c>
      <c r="B30" s="109"/>
      <c r="C30" s="100" t="s">
        <v>51</v>
      </c>
      <c r="D30" s="63"/>
      <c r="E30" s="99" t="s">
        <v>53</v>
      </c>
      <c r="F30" s="127" t="s">
        <v>46</v>
      </c>
      <c r="G30" s="128"/>
      <c r="H30" s="128"/>
      <c r="I30" s="106" t="s">
        <v>52</v>
      </c>
      <c r="J30" s="107"/>
      <c r="K30" s="120" t="s">
        <v>11</v>
      </c>
      <c r="L30" s="121"/>
    </row>
    <row r="31" spans="1:24" ht="35.25">
      <c r="A31" s="110"/>
      <c r="B31" s="111"/>
      <c r="C31" s="64" t="s">
        <v>59</v>
      </c>
      <c r="D31" s="65" t="s">
        <v>79</v>
      </c>
      <c r="E31" s="66" t="s">
        <v>60</v>
      </c>
      <c r="F31" s="64" t="s">
        <v>59</v>
      </c>
      <c r="G31" s="64" t="s">
        <v>61</v>
      </c>
      <c r="H31" s="67" t="s">
        <v>62</v>
      </c>
      <c r="I31" s="65" t="s">
        <v>78</v>
      </c>
      <c r="J31" s="66" t="s">
        <v>60</v>
      </c>
      <c r="K31" s="122"/>
      <c r="L31" s="123"/>
    </row>
    <row r="32" spans="1:24" ht="25.5">
      <c r="A32" s="110"/>
      <c r="B32" s="111"/>
      <c r="C32" s="68" t="s">
        <v>63</v>
      </c>
      <c r="D32" s="69" t="s">
        <v>75</v>
      </c>
      <c r="E32" s="70" t="s">
        <v>64</v>
      </c>
      <c r="F32" s="68" t="s">
        <v>63</v>
      </c>
      <c r="G32" s="68" t="s">
        <v>65</v>
      </c>
      <c r="H32" s="71" t="s">
        <v>66</v>
      </c>
      <c r="I32" s="69" t="s">
        <v>75</v>
      </c>
      <c r="J32" s="70" t="s">
        <v>64</v>
      </c>
      <c r="K32" s="122"/>
      <c r="L32" s="123"/>
      <c r="Q32" s="52"/>
      <c r="R32" s="53"/>
      <c r="S32" s="54"/>
      <c r="T32" s="115"/>
      <c r="U32" s="115"/>
      <c r="V32" s="115"/>
      <c r="W32" s="116"/>
      <c r="X32" s="116"/>
    </row>
    <row r="33" spans="1:12" s="20" customFormat="1" ht="15.95" customHeight="1">
      <c r="A33" s="104" t="s">
        <v>38</v>
      </c>
      <c r="B33" s="105"/>
      <c r="C33" s="78"/>
      <c r="D33" s="78"/>
      <c r="E33" s="95"/>
      <c r="F33" s="78"/>
      <c r="G33" s="78"/>
      <c r="H33" s="95"/>
      <c r="I33" s="78"/>
      <c r="J33" s="95"/>
      <c r="K33" s="130" t="s">
        <v>39</v>
      </c>
      <c r="L33" s="131"/>
    </row>
    <row r="34" spans="1:12" s="20" customFormat="1" ht="15.95" customHeight="1">
      <c r="A34" s="91"/>
      <c r="B34" s="92" t="s">
        <v>20</v>
      </c>
      <c r="C34" s="82">
        <v>0.86956521739130432</v>
      </c>
      <c r="D34" s="82">
        <v>0</v>
      </c>
      <c r="E34" s="83">
        <v>23</v>
      </c>
      <c r="F34" s="82">
        <v>1.7371794871794872</v>
      </c>
      <c r="G34" s="82">
        <v>0.76923076923076927</v>
      </c>
      <c r="H34" s="83">
        <v>120</v>
      </c>
      <c r="I34" s="82">
        <v>26.457999999999981</v>
      </c>
      <c r="J34" s="81">
        <v>156</v>
      </c>
      <c r="K34" s="74" t="s">
        <v>21</v>
      </c>
      <c r="L34" s="75"/>
    </row>
    <row r="35" spans="1:12" s="20" customFormat="1" ht="15.95" customHeight="1">
      <c r="A35" s="91"/>
      <c r="B35" s="92" t="s">
        <v>22</v>
      </c>
      <c r="C35" s="82">
        <v>0.75</v>
      </c>
      <c r="D35" s="82">
        <v>4.2610000000000001</v>
      </c>
      <c r="E35" s="83">
        <v>4</v>
      </c>
      <c r="F35" s="82">
        <v>1</v>
      </c>
      <c r="G35" s="82">
        <v>1.2</v>
      </c>
      <c r="H35" s="83">
        <v>6</v>
      </c>
      <c r="I35" s="82">
        <v>0.65800000000000003</v>
      </c>
      <c r="J35" s="81">
        <v>5</v>
      </c>
      <c r="K35" s="74" t="s">
        <v>23</v>
      </c>
      <c r="L35" s="75"/>
    </row>
    <row r="36" spans="1:12" s="20" customFormat="1" ht="15.95" customHeight="1">
      <c r="A36" s="91"/>
      <c r="B36" s="92" t="s">
        <v>24</v>
      </c>
      <c r="C36" s="82">
        <v>0</v>
      </c>
      <c r="D36" s="82">
        <v>0.40099999999999997</v>
      </c>
      <c r="E36" s="83">
        <v>0</v>
      </c>
      <c r="F36" s="82">
        <v>0</v>
      </c>
      <c r="G36" s="82">
        <v>0</v>
      </c>
      <c r="H36" s="83">
        <v>0</v>
      </c>
      <c r="I36" s="82">
        <v>0</v>
      </c>
      <c r="J36" s="81">
        <v>0</v>
      </c>
      <c r="K36" s="74" t="s">
        <v>25</v>
      </c>
      <c r="L36" s="75"/>
    </row>
    <row r="37" spans="1:12" s="20" customFormat="1" ht="15.95" customHeight="1">
      <c r="A37" s="91"/>
      <c r="B37" s="92" t="s">
        <v>68</v>
      </c>
      <c r="C37" s="82">
        <v>0</v>
      </c>
      <c r="D37" s="82">
        <v>0</v>
      </c>
      <c r="E37" s="83">
        <v>0</v>
      </c>
      <c r="F37" s="82">
        <v>0</v>
      </c>
      <c r="G37" s="82">
        <v>0</v>
      </c>
      <c r="H37" s="83">
        <v>0</v>
      </c>
      <c r="I37" s="82">
        <v>0</v>
      </c>
      <c r="J37" s="81">
        <v>0</v>
      </c>
      <c r="K37" s="74" t="s">
        <v>27</v>
      </c>
      <c r="L37" s="75"/>
    </row>
    <row r="38" spans="1:12" s="20" customFormat="1" ht="15.95" customHeight="1">
      <c r="A38" s="102" t="s">
        <v>34</v>
      </c>
      <c r="B38" s="103"/>
      <c r="C38" s="82"/>
      <c r="D38" s="82"/>
      <c r="E38" s="83"/>
      <c r="F38" s="82"/>
      <c r="G38" s="82"/>
      <c r="H38" s="83"/>
      <c r="I38" s="82"/>
      <c r="J38" s="81"/>
      <c r="K38" s="118" t="s">
        <v>35</v>
      </c>
      <c r="L38" s="119"/>
    </row>
    <row r="39" spans="1:12" s="20" customFormat="1" ht="15.95" customHeight="1">
      <c r="A39" s="91"/>
      <c r="B39" s="92" t="s">
        <v>20</v>
      </c>
      <c r="C39" s="82">
        <v>0</v>
      </c>
      <c r="D39" s="82">
        <v>4.6619999999999999</v>
      </c>
      <c r="E39" s="83">
        <v>0</v>
      </c>
      <c r="F39" s="82">
        <v>1.6666666666666667</v>
      </c>
      <c r="G39" s="82">
        <v>3</v>
      </c>
      <c r="H39" s="83">
        <v>9</v>
      </c>
      <c r="I39" s="82">
        <v>1.3480000000000001</v>
      </c>
      <c r="J39" s="81">
        <v>3</v>
      </c>
      <c r="K39" s="74" t="s">
        <v>21</v>
      </c>
      <c r="L39" s="75"/>
    </row>
    <row r="40" spans="1:12" s="20" customFormat="1" ht="15.95" customHeight="1">
      <c r="A40" s="91"/>
      <c r="B40" s="92" t="s">
        <v>22</v>
      </c>
      <c r="C40" s="82">
        <v>1</v>
      </c>
      <c r="D40" s="82">
        <v>0</v>
      </c>
      <c r="E40" s="83">
        <v>1</v>
      </c>
      <c r="F40" s="82">
        <v>1.2749999999999999</v>
      </c>
      <c r="G40" s="82">
        <v>1.25</v>
      </c>
      <c r="H40" s="83">
        <v>50</v>
      </c>
      <c r="I40" s="82">
        <v>7.0969999999999995</v>
      </c>
      <c r="J40" s="81">
        <v>40</v>
      </c>
      <c r="K40" s="74" t="s">
        <v>23</v>
      </c>
      <c r="L40" s="75"/>
    </row>
    <row r="41" spans="1:12" s="20" customFormat="1" ht="15.95" customHeight="1">
      <c r="A41" s="91"/>
      <c r="B41" s="92" t="s">
        <v>24</v>
      </c>
      <c r="C41" s="82">
        <v>0</v>
      </c>
      <c r="D41" s="82">
        <v>8.2000000000000003E-2</v>
      </c>
      <c r="E41" s="83">
        <v>0</v>
      </c>
      <c r="F41" s="82">
        <v>0</v>
      </c>
      <c r="G41" s="82">
        <v>0</v>
      </c>
      <c r="H41" s="83">
        <v>0</v>
      </c>
      <c r="I41" s="82">
        <v>0</v>
      </c>
      <c r="J41" s="81">
        <v>0</v>
      </c>
      <c r="K41" s="74" t="s">
        <v>25</v>
      </c>
      <c r="L41" s="75"/>
    </row>
    <row r="42" spans="1:12" s="20" customFormat="1" ht="15.95" customHeight="1">
      <c r="A42" s="91"/>
      <c r="B42" s="92" t="s">
        <v>68</v>
      </c>
      <c r="C42" s="82">
        <v>0</v>
      </c>
      <c r="D42" s="82">
        <v>0</v>
      </c>
      <c r="E42" s="83">
        <v>0</v>
      </c>
      <c r="F42" s="82">
        <v>0</v>
      </c>
      <c r="G42" s="82">
        <v>0</v>
      </c>
      <c r="H42" s="83">
        <v>0</v>
      </c>
      <c r="I42" s="82">
        <v>0</v>
      </c>
      <c r="J42" s="81">
        <v>0</v>
      </c>
      <c r="K42" s="74" t="s">
        <v>27</v>
      </c>
      <c r="L42" s="75"/>
    </row>
    <row r="43" spans="1:12" s="20" customFormat="1" ht="15.95" customHeight="1">
      <c r="A43" s="102" t="s">
        <v>36</v>
      </c>
      <c r="B43" s="103"/>
      <c r="C43" s="84"/>
      <c r="D43" s="84"/>
      <c r="E43" s="96"/>
      <c r="F43" s="84"/>
      <c r="G43" s="84"/>
      <c r="H43" s="96"/>
      <c r="I43" s="84"/>
      <c r="J43" s="96"/>
      <c r="K43" s="118" t="s">
        <v>37</v>
      </c>
      <c r="L43" s="119"/>
    </row>
    <row r="44" spans="1:12" s="20" customFormat="1" ht="15.95" customHeight="1">
      <c r="A44" s="91"/>
      <c r="B44" s="92" t="s">
        <v>20</v>
      </c>
      <c r="C44" s="82">
        <v>2</v>
      </c>
      <c r="D44" s="82">
        <v>8.2000000000000003E-2</v>
      </c>
      <c r="E44" s="83">
        <v>1</v>
      </c>
      <c r="F44" s="82">
        <v>0</v>
      </c>
      <c r="G44" s="82">
        <v>0</v>
      </c>
      <c r="H44" s="83">
        <v>0</v>
      </c>
      <c r="I44" s="82">
        <v>0</v>
      </c>
      <c r="J44" s="81">
        <v>0</v>
      </c>
      <c r="K44" s="74" t="s">
        <v>21</v>
      </c>
      <c r="L44" s="75"/>
    </row>
    <row r="45" spans="1:12" s="20" customFormat="1" ht="15.95" customHeight="1">
      <c r="A45" s="91"/>
      <c r="B45" s="92" t="s">
        <v>22</v>
      </c>
      <c r="C45" s="82">
        <v>0</v>
      </c>
      <c r="D45" s="82">
        <v>0.22800000000000001</v>
      </c>
      <c r="E45" s="83">
        <v>0</v>
      </c>
      <c r="F45" s="82">
        <v>2.0909090909090908</v>
      </c>
      <c r="G45" s="82">
        <v>1.9090909090909092</v>
      </c>
      <c r="H45" s="83">
        <v>21</v>
      </c>
      <c r="I45" s="82">
        <v>2.1499999999999995</v>
      </c>
      <c r="J45" s="81">
        <v>11</v>
      </c>
      <c r="K45" s="74" t="s">
        <v>23</v>
      </c>
      <c r="L45" s="75"/>
    </row>
    <row r="46" spans="1:12" s="20" customFormat="1" ht="15.95" customHeight="1">
      <c r="A46" s="91"/>
      <c r="B46" s="92" t="s">
        <v>24</v>
      </c>
      <c r="C46" s="82">
        <v>0</v>
      </c>
      <c r="D46" s="82">
        <v>0</v>
      </c>
      <c r="E46" s="83">
        <v>0</v>
      </c>
      <c r="F46" s="82">
        <v>0</v>
      </c>
      <c r="G46" s="82">
        <v>0</v>
      </c>
      <c r="H46" s="83">
        <v>0</v>
      </c>
      <c r="I46" s="82">
        <v>0</v>
      </c>
      <c r="J46" s="81">
        <v>0</v>
      </c>
      <c r="K46" s="74" t="s">
        <v>25</v>
      </c>
      <c r="L46" s="75"/>
    </row>
    <row r="47" spans="1:12" s="20" customFormat="1" ht="15.95" customHeight="1">
      <c r="A47" s="91"/>
      <c r="B47" s="92" t="s">
        <v>68</v>
      </c>
      <c r="C47" s="82">
        <v>0</v>
      </c>
      <c r="D47" s="82">
        <v>0</v>
      </c>
      <c r="E47" s="83">
        <v>0</v>
      </c>
      <c r="F47" s="82">
        <v>0</v>
      </c>
      <c r="G47" s="82">
        <v>0</v>
      </c>
      <c r="H47" s="83">
        <v>0</v>
      </c>
      <c r="I47" s="82">
        <v>0</v>
      </c>
      <c r="J47" s="81">
        <v>0</v>
      </c>
      <c r="K47" s="74" t="s">
        <v>27</v>
      </c>
      <c r="L47" s="75"/>
    </row>
    <row r="48" spans="1:12" s="20" customFormat="1" ht="15.95" customHeight="1">
      <c r="A48" s="102" t="s">
        <v>58</v>
      </c>
      <c r="B48" s="103"/>
      <c r="C48" s="82"/>
      <c r="D48" s="82"/>
      <c r="E48" s="83"/>
      <c r="F48" s="82"/>
      <c r="G48" s="82"/>
      <c r="H48" s="83"/>
      <c r="I48" s="82"/>
      <c r="J48" s="81"/>
      <c r="K48" s="118" t="s">
        <v>57</v>
      </c>
      <c r="L48" s="119"/>
    </row>
    <row r="49" spans="1:12" s="20" customFormat="1" ht="15.95" customHeight="1">
      <c r="A49" s="91"/>
      <c r="B49" s="92" t="s">
        <v>20</v>
      </c>
      <c r="C49" s="82">
        <v>0</v>
      </c>
      <c r="D49" s="82">
        <v>0.22800000000000001</v>
      </c>
      <c r="E49" s="83">
        <v>0</v>
      </c>
      <c r="F49" s="82">
        <v>1.625</v>
      </c>
      <c r="G49" s="82">
        <v>0.75</v>
      </c>
      <c r="H49" s="83">
        <v>12</v>
      </c>
      <c r="I49" s="82">
        <v>2.3000000000000003</v>
      </c>
      <c r="J49" s="81">
        <v>16</v>
      </c>
      <c r="K49" s="74" t="s">
        <v>21</v>
      </c>
      <c r="L49" s="75"/>
    </row>
    <row r="50" spans="1:12" s="20" customFormat="1" ht="15.95" customHeight="1">
      <c r="A50" s="91"/>
      <c r="B50" s="92" t="s">
        <v>22</v>
      </c>
      <c r="C50" s="82">
        <v>0</v>
      </c>
      <c r="D50" s="82">
        <v>0</v>
      </c>
      <c r="E50" s="83">
        <v>0</v>
      </c>
      <c r="F50" s="82">
        <v>0</v>
      </c>
      <c r="G50" s="82">
        <v>0</v>
      </c>
      <c r="H50" s="83">
        <v>0</v>
      </c>
      <c r="I50" s="82">
        <v>0</v>
      </c>
      <c r="J50" s="81">
        <v>0</v>
      </c>
      <c r="K50" s="74" t="s">
        <v>23</v>
      </c>
      <c r="L50" s="75"/>
    </row>
    <row r="51" spans="1:12" s="20" customFormat="1" ht="15.95" customHeight="1">
      <c r="A51" s="91"/>
      <c r="B51" s="92" t="s">
        <v>24</v>
      </c>
      <c r="C51" s="82">
        <v>0</v>
      </c>
      <c r="D51" s="82">
        <v>0</v>
      </c>
      <c r="E51" s="83">
        <v>0</v>
      </c>
      <c r="F51" s="82">
        <v>0</v>
      </c>
      <c r="G51" s="82">
        <v>0</v>
      </c>
      <c r="H51" s="83">
        <v>0</v>
      </c>
      <c r="I51" s="82">
        <v>0</v>
      </c>
      <c r="J51" s="81">
        <v>0</v>
      </c>
      <c r="K51" s="74" t="s">
        <v>25</v>
      </c>
      <c r="L51" s="75"/>
    </row>
    <row r="52" spans="1:12" s="20" customFormat="1" ht="15.95" customHeight="1">
      <c r="A52" s="93"/>
      <c r="B52" s="94" t="s">
        <v>68</v>
      </c>
      <c r="C52" s="86">
        <v>0</v>
      </c>
      <c r="D52" s="86">
        <v>0</v>
      </c>
      <c r="E52" s="87">
        <v>0</v>
      </c>
      <c r="F52" s="86">
        <v>0</v>
      </c>
      <c r="G52" s="86">
        <v>0</v>
      </c>
      <c r="H52" s="87">
        <v>0</v>
      </c>
      <c r="I52" s="86">
        <v>1E-3</v>
      </c>
      <c r="J52" s="88">
        <v>1</v>
      </c>
      <c r="K52" s="76" t="s">
        <v>27</v>
      </c>
      <c r="L52" s="77"/>
    </row>
    <row r="53" spans="1:12" s="20" customFormat="1" ht="15.95" customHeight="1">
      <c r="A53" s="104" t="s">
        <v>76</v>
      </c>
      <c r="B53" s="105"/>
      <c r="C53" s="78"/>
      <c r="D53" s="78"/>
      <c r="E53" s="95"/>
      <c r="F53" s="78"/>
      <c r="G53" s="78"/>
      <c r="H53" s="95"/>
      <c r="I53" s="78"/>
      <c r="J53" s="95"/>
      <c r="K53" s="130" t="s">
        <v>77</v>
      </c>
      <c r="L53" s="131"/>
    </row>
    <row r="54" spans="1:12" s="20" customFormat="1" ht="15.95" customHeight="1">
      <c r="A54" s="91"/>
      <c r="B54" s="92" t="s">
        <v>20</v>
      </c>
      <c r="C54" s="82">
        <v>0</v>
      </c>
      <c r="D54" s="82">
        <v>0</v>
      </c>
      <c r="E54" s="83">
        <v>0</v>
      </c>
      <c r="F54" s="82">
        <v>2.25</v>
      </c>
      <c r="G54" s="82">
        <v>1.75</v>
      </c>
      <c r="H54" s="83">
        <v>7</v>
      </c>
      <c r="I54" s="82">
        <v>0.47799999999999998</v>
      </c>
      <c r="J54" s="81">
        <v>4</v>
      </c>
      <c r="K54" s="74" t="s">
        <v>21</v>
      </c>
      <c r="L54" s="75"/>
    </row>
    <row r="55" spans="1:12" s="20" customFormat="1" ht="15.95" customHeight="1">
      <c r="A55" s="91"/>
      <c r="B55" s="92" t="s">
        <v>22</v>
      </c>
      <c r="C55" s="82">
        <v>0</v>
      </c>
      <c r="D55" s="82">
        <v>0</v>
      </c>
      <c r="E55" s="83">
        <v>0</v>
      </c>
      <c r="F55" s="82">
        <v>0.5</v>
      </c>
      <c r="G55" s="82">
        <v>0.5</v>
      </c>
      <c r="H55" s="83">
        <v>1</v>
      </c>
      <c r="I55" s="82">
        <v>0.11899999999999999</v>
      </c>
      <c r="J55" s="81">
        <v>2</v>
      </c>
      <c r="K55" s="74" t="s">
        <v>23</v>
      </c>
      <c r="L55" s="75"/>
    </row>
    <row r="56" spans="1:12" s="20" customFormat="1" ht="15.95" customHeight="1">
      <c r="A56" s="91"/>
      <c r="B56" s="92" t="s">
        <v>24</v>
      </c>
      <c r="C56" s="82">
        <v>0</v>
      </c>
      <c r="D56" s="82">
        <v>0</v>
      </c>
      <c r="E56" s="83">
        <v>0</v>
      </c>
      <c r="F56" s="82">
        <v>0</v>
      </c>
      <c r="G56" s="82">
        <v>0</v>
      </c>
      <c r="H56" s="83">
        <v>0</v>
      </c>
      <c r="I56" s="82">
        <v>0</v>
      </c>
      <c r="J56" s="81">
        <v>0</v>
      </c>
      <c r="K56" s="74" t="s">
        <v>25</v>
      </c>
      <c r="L56" s="75"/>
    </row>
    <row r="57" spans="1:12" s="20" customFormat="1" ht="15.95" customHeight="1">
      <c r="A57" s="91"/>
      <c r="B57" s="92" t="s">
        <v>68</v>
      </c>
      <c r="C57" s="82">
        <v>0</v>
      </c>
      <c r="D57" s="82">
        <v>0</v>
      </c>
      <c r="E57" s="83">
        <v>0</v>
      </c>
      <c r="F57" s="82">
        <v>0</v>
      </c>
      <c r="G57" s="82">
        <v>0</v>
      </c>
      <c r="H57" s="83">
        <v>0</v>
      </c>
      <c r="I57" s="82">
        <v>0</v>
      </c>
      <c r="J57" s="81">
        <v>0</v>
      </c>
      <c r="K57" s="74" t="s">
        <v>27</v>
      </c>
      <c r="L57" s="75"/>
    </row>
    <row r="58" spans="1:12" s="20" customFormat="1" ht="15.95" customHeight="1">
      <c r="A58" s="102" t="s">
        <v>42</v>
      </c>
      <c r="B58" s="103"/>
      <c r="C58" s="82"/>
      <c r="D58" s="82"/>
      <c r="E58" s="83"/>
      <c r="F58" s="82"/>
      <c r="G58" s="82"/>
      <c r="H58" s="83"/>
      <c r="I58" s="82"/>
      <c r="J58" s="81"/>
      <c r="K58" s="118" t="s">
        <v>43</v>
      </c>
      <c r="L58" s="119"/>
    </row>
    <row r="59" spans="1:12" s="20" customFormat="1" ht="15.95" customHeight="1">
      <c r="A59" s="91"/>
      <c r="B59" s="92" t="s">
        <v>20</v>
      </c>
      <c r="C59" s="82">
        <v>1</v>
      </c>
      <c r="D59" s="82">
        <v>0</v>
      </c>
      <c r="E59" s="83">
        <v>4</v>
      </c>
      <c r="F59" s="82">
        <v>2</v>
      </c>
      <c r="G59" s="82">
        <v>2.4117647058823528</v>
      </c>
      <c r="H59" s="83">
        <v>41</v>
      </c>
      <c r="I59" s="82">
        <v>4.7370000000000001</v>
      </c>
      <c r="J59" s="81">
        <v>17</v>
      </c>
      <c r="K59" s="74" t="s">
        <v>21</v>
      </c>
      <c r="L59" s="75"/>
    </row>
    <row r="60" spans="1:12" s="20" customFormat="1" ht="15.95" customHeight="1">
      <c r="A60" s="91"/>
      <c r="B60" s="92" t="s">
        <v>22</v>
      </c>
      <c r="C60" s="82">
        <v>0</v>
      </c>
      <c r="D60" s="82">
        <v>0.39500000000000002</v>
      </c>
      <c r="E60" s="83">
        <v>0</v>
      </c>
      <c r="F60" s="82">
        <v>0</v>
      </c>
      <c r="G60" s="82">
        <v>0</v>
      </c>
      <c r="H60" s="83">
        <v>0</v>
      </c>
      <c r="I60" s="82">
        <v>0</v>
      </c>
      <c r="J60" s="81">
        <v>0</v>
      </c>
      <c r="K60" s="74" t="s">
        <v>23</v>
      </c>
      <c r="L60" s="75"/>
    </row>
    <row r="61" spans="1:12" s="20" customFormat="1" ht="15.95" customHeight="1">
      <c r="A61" s="91"/>
      <c r="B61" s="92" t="s">
        <v>24</v>
      </c>
      <c r="C61" s="82">
        <v>0</v>
      </c>
      <c r="D61" s="82">
        <v>0</v>
      </c>
      <c r="E61" s="83">
        <v>0</v>
      </c>
      <c r="F61" s="82">
        <v>0</v>
      </c>
      <c r="G61" s="82">
        <v>0</v>
      </c>
      <c r="H61" s="83">
        <v>0</v>
      </c>
      <c r="I61" s="82">
        <v>0</v>
      </c>
      <c r="J61" s="81">
        <v>0</v>
      </c>
      <c r="K61" s="74" t="s">
        <v>25</v>
      </c>
      <c r="L61" s="75"/>
    </row>
    <row r="62" spans="1:12" s="20" customFormat="1" ht="15.95" customHeight="1">
      <c r="A62" s="91"/>
      <c r="B62" s="92" t="s">
        <v>68</v>
      </c>
      <c r="C62" s="82">
        <v>0</v>
      </c>
      <c r="D62" s="82">
        <v>0</v>
      </c>
      <c r="E62" s="83">
        <v>0</v>
      </c>
      <c r="F62" s="82">
        <v>0</v>
      </c>
      <c r="G62" s="82">
        <v>0</v>
      </c>
      <c r="H62" s="83">
        <v>0</v>
      </c>
      <c r="I62" s="82">
        <v>0</v>
      </c>
      <c r="J62" s="81">
        <v>0</v>
      </c>
      <c r="K62" s="74" t="s">
        <v>27</v>
      </c>
      <c r="L62" s="75"/>
    </row>
    <row r="63" spans="1:12" s="20" customFormat="1" ht="15.95" customHeight="1">
      <c r="A63" s="102" t="s">
        <v>44</v>
      </c>
      <c r="B63" s="103"/>
      <c r="C63" s="82"/>
      <c r="D63" s="82"/>
      <c r="E63" s="83"/>
      <c r="F63" s="82"/>
      <c r="G63" s="82"/>
      <c r="H63" s="83"/>
      <c r="I63" s="82"/>
      <c r="J63" s="83"/>
      <c r="K63" s="118" t="s">
        <v>45</v>
      </c>
      <c r="L63" s="119"/>
    </row>
    <row r="64" spans="1:12" s="20" customFormat="1" ht="15.95" customHeight="1">
      <c r="A64" s="91"/>
      <c r="B64" s="92" t="s">
        <v>20</v>
      </c>
      <c r="C64" s="82">
        <v>0</v>
      </c>
      <c r="D64" s="82">
        <v>0.39500000000000002</v>
      </c>
      <c r="E64" s="83">
        <v>0</v>
      </c>
      <c r="F64" s="82">
        <v>1.6666666666666667</v>
      </c>
      <c r="G64" s="82">
        <v>1.3333333333333333</v>
      </c>
      <c r="H64" s="83">
        <v>8</v>
      </c>
      <c r="I64" s="82">
        <v>2.13</v>
      </c>
      <c r="J64" s="81">
        <v>6</v>
      </c>
      <c r="K64" s="74" t="s">
        <v>21</v>
      </c>
      <c r="L64" s="75"/>
    </row>
    <row r="65" spans="1:12" s="20" customFormat="1" ht="15.95" customHeight="1">
      <c r="A65" s="91"/>
      <c r="B65" s="92" t="s">
        <v>22</v>
      </c>
      <c r="C65" s="82">
        <v>0</v>
      </c>
      <c r="D65" s="82">
        <v>0</v>
      </c>
      <c r="E65" s="83">
        <v>0</v>
      </c>
      <c r="F65" s="82">
        <v>0</v>
      </c>
      <c r="G65" s="82">
        <v>0</v>
      </c>
      <c r="H65" s="83">
        <v>0</v>
      </c>
      <c r="I65" s="82">
        <v>0</v>
      </c>
      <c r="J65" s="81">
        <v>0</v>
      </c>
      <c r="K65" s="74" t="s">
        <v>23</v>
      </c>
      <c r="L65" s="75"/>
    </row>
    <row r="66" spans="1:12" s="20" customFormat="1" ht="15.95" customHeight="1">
      <c r="A66" s="91"/>
      <c r="B66" s="92" t="s">
        <v>24</v>
      </c>
      <c r="C66" s="82">
        <v>0</v>
      </c>
      <c r="D66" s="82">
        <v>0</v>
      </c>
      <c r="E66" s="83">
        <v>0</v>
      </c>
      <c r="F66" s="82">
        <v>0</v>
      </c>
      <c r="G66" s="82">
        <v>0</v>
      </c>
      <c r="H66" s="83">
        <v>0</v>
      </c>
      <c r="I66" s="82">
        <v>0</v>
      </c>
      <c r="J66" s="81">
        <v>0</v>
      </c>
      <c r="K66" s="74" t="s">
        <v>25</v>
      </c>
      <c r="L66" s="75"/>
    </row>
    <row r="67" spans="1:12" s="20" customFormat="1" ht="15.95" customHeight="1">
      <c r="A67" s="91"/>
      <c r="B67" s="92" t="s">
        <v>68</v>
      </c>
      <c r="C67" s="82">
        <v>0</v>
      </c>
      <c r="D67" s="82">
        <v>0</v>
      </c>
      <c r="E67" s="83">
        <v>0</v>
      </c>
      <c r="F67" s="82">
        <v>0</v>
      </c>
      <c r="G67" s="82">
        <v>0</v>
      </c>
      <c r="H67" s="83">
        <v>0</v>
      </c>
      <c r="I67" s="82">
        <v>0</v>
      </c>
      <c r="J67" s="81">
        <v>0</v>
      </c>
      <c r="K67" s="74" t="s">
        <v>27</v>
      </c>
      <c r="L67" s="75"/>
    </row>
    <row r="68" spans="1:12" s="20" customFormat="1" ht="15.95" customHeight="1">
      <c r="A68" s="102" t="s">
        <v>70</v>
      </c>
      <c r="B68" s="103"/>
      <c r="C68" s="82"/>
      <c r="D68" s="82"/>
      <c r="E68" s="83"/>
      <c r="F68" s="82"/>
      <c r="G68" s="82"/>
      <c r="H68" s="83"/>
      <c r="I68" s="82"/>
      <c r="J68" s="81"/>
      <c r="K68" s="118" t="s">
        <v>69</v>
      </c>
      <c r="L68" s="119"/>
    </row>
    <row r="69" spans="1:12" s="20" customFormat="1" ht="15.95" customHeight="1">
      <c r="A69" s="91"/>
      <c r="B69" s="92" t="s">
        <v>20</v>
      </c>
      <c r="C69" s="82">
        <v>0</v>
      </c>
      <c r="D69" s="82">
        <v>0</v>
      </c>
      <c r="E69" s="83">
        <v>0</v>
      </c>
      <c r="F69" s="82">
        <v>0</v>
      </c>
      <c r="G69" s="82">
        <v>0</v>
      </c>
      <c r="H69" s="83">
        <v>0</v>
      </c>
      <c r="I69" s="82">
        <v>0</v>
      </c>
      <c r="J69" s="81">
        <v>0</v>
      </c>
      <c r="K69" s="74" t="s">
        <v>21</v>
      </c>
      <c r="L69" s="75"/>
    </row>
    <row r="70" spans="1:12" s="20" customFormat="1" ht="15.95" customHeight="1">
      <c r="A70" s="91"/>
      <c r="B70" s="92" t="s">
        <v>22</v>
      </c>
      <c r="C70" s="82">
        <v>0</v>
      </c>
      <c r="D70" s="82">
        <v>0</v>
      </c>
      <c r="E70" s="83">
        <v>0</v>
      </c>
      <c r="F70" s="82">
        <v>1.6</v>
      </c>
      <c r="G70" s="82">
        <v>1.6</v>
      </c>
      <c r="H70" s="83">
        <v>8</v>
      </c>
      <c r="I70" s="82">
        <v>1.6839999999999999</v>
      </c>
      <c r="J70" s="81">
        <v>5</v>
      </c>
      <c r="K70" s="74" t="s">
        <v>23</v>
      </c>
      <c r="L70" s="75"/>
    </row>
    <row r="71" spans="1:12" s="20" customFormat="1" ht="15.95" customHeight="1">
      <c r="A71" s="91"/>
      <c r="B71" s="92" t="s">
        <v>24</v>
      </c>
      <c r="C71" s="82">
        <v>0</v>
      </c>
      <c r="D71" s="82">
        <v>0</v>
      </c>
      <c r="E71" s="83">
        <v>0</v>
      </c>
      <c r="F71" s="82">
        <v>0</v>
      </c>
      <c r="G71" s="82">
        <v>0</v>
      </c>
      <c r="H71" s="83">
        <v>0</v>
      </c>
      <c r="I71" s="82">
        <v>0</v>
      </c>
      <c r="J71" s="81">
        <v>0</v>
      </c>
      <c r="K71" s="74" t="s">
        <v>25</v>
      </c>
      <c r="L71" s="75"/>
    </row>
    <row r="72" spans="1:12" s="20" customFormat="1" ht="15.95" customHeight="1">
      <c r="A72" s="93"/>
      <c r="B72" s="94" t="s">
        <v>68</v>
      </c>
      <c r="C72" s="86">
        <v>0</v>
      </c>
      <c r="D72" s="86">
        <v>0</v>
      </c>
      <c r="E72" s="87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76" t="s">
        <v>27</v>
      </c>
      <c r="L72" s="77"/>
    </row>
    <row r="73" spans="1:12" s="20" customFormat="1" ht="15.95" customHeight="1">
      <c r="A73" s="104" t="s">
        <v>74</v>
      </c>
      <c r="B73" s="105"/>
      <c r="C73" s="97"/>
      <c r="D73" s="78"/>
      <c r="E73" s="95"/>
      <c r="F73" s="78"/>
      <c r="G73" s="78"/>
      <c r="H73" s="95"/>
      <c r="I73" s="78"/>
      <c r="J73" s="98"/>
      <c r="K73" s="130" t="s">
        <v>73</v>
      </c>
      <c r="L73" s="131"/>
    </row>
    <row r="74" spans="1:12" s="20" customFormat="1" ht="15.95" customHeight="1">
      <c r="A74" s="91"/>
      <c r="B74" s="92" t="s">
        <v>20</v>
      </c>
      <c r="C74" s="82">
        <v>0</v>
      </c>
      <c r="D74" s="82">
        <v>0</v>
      </c>
      <c r="E74" s="83">
        <v>0</v>
      </c>
      <c r="F74" s="82">
        <v>0</v>
      </c>
      <c r="G74" s="82">
        <v>0</v>
      </c>
      <c r="H74" s="83">
        <v>0</v>
      </c>
      <c r="I74" s="82">
        <v>0</v>
      </c>
      <c r="J74" s="81">
        <v>0</v>
      </c>
      <c r="K74" s="74" t="s">
        <v>21</v>
      </c>
      <c r="L74" s="75"/>
    </row>
    <row r="75" spans="1:12" s="20" customFormat="1" ht="15.95" customHeight="1">
      <c r="A75" s="91"/>
      <c r="B75" s="92" t="s">
        <v>22</v>
      </c>
      <c r="C75" s="82">
        <v>0</v>
      </c>
      <c r="D75" s="82">
        <v>0</v>
      </c>
      <c r="E75" s="83">
        <v>0</v>
      </c>
      <c r="F75" s="82">
        <v>1</v>
      </c>
      <c r="G75" s="82">
        <v>1</v>
      </c>
      <c r="H75" s="83">
        <v>2</v>
      </c>
      <c r="I75" s="82">
        <v>0.29200000000000004</v>
      </c>
      <c r="J75" s="81">
        <v>2</v>
      </c>
      <c r="K75" s="74" t="s">
        <v>23</v>
      </c>
      <c r="L75" s="75"/>
    </row>
    <row r="76" spans="1:12" s="20" customFormat="1" ht="15.95" customHeight="1">
      <c r="A76" s="91"/>
      <c r="B76" s="92" t="s">
        <v>24</v>
      </c>
      <c r="C76" s="82">
        <v>0</v>
      </c>
      <c r="D76" s="82">
        <v>0</v>
      </c>
      <c r="E76" s="83">
        <v>0</v>
      </c>
      <c r="F76" s="82">
        <v>0</v>
      </c>
      <c r="G76" s="82">
        <v>0</v>
      </c>
      <c r="H76" s="83">
        <v>0</v>
      </c>
      <c r="I76" s="82">
        <v>0</v>
      </c>
      <c r="J76" s="81">
        <v>0</v>
      </c>
      <c r="K76" s="74" t="s">
        <v>25</v>
      </c>
      <c r="L76" s="75"/>
    </row>
    <row r="77" spans="1:12" s="20" customFormat="1" ht="15.95" customHeight="1">
      <c r="A77" s="91"/>
      <c r="B77" s="92" t="s">
        <v>68</v>
      </c>
      <c r="C77" s="82">
        <v>0</v>
      </c>
      <c r="D77" s="82">
        <v>0</v>
      </c>
      <c r="E77" s="83">
        <v>0</v>
      </c>
      <c r="F77" s="82">
        <v>0</v>
      </c>
      <c r="G77" s="82">
        <v>0</v>
      </c>
      <c r="H77" s="83">
        <v>0</v>
      </c>
      <c r="I77" s="82">
        <v>0</v>
      </c>
      <c r="J77" s="81">
        <v>0</v>
      </c>
      <c r="K77" s="74" t="s">
        <v>27</v>
      </c>
      <c r="L77" s="75"/>
    </row>
    <row r="78" spans="1:12" ht="15.95" customHeight="1">
      <c r="A78" s="102" t="s">
        <v>72</v>
      </c>
      <c r="B78" s="103"/>
      <c r="C78" s="82"/>
      <c r="D78" s="82"/>
      <c r="E78" s="83"/>
      <c r="F78" s="82"/>
      <c r="G78" s="82"/>
      <c r="H78" s="83"/>
      <c r="I78" s="82"/>
      <c r="J78" s="81"/>
      <c r="K78" s="118" t="s">
        <v>71</v>
      </c>
      <c r="L78" s="119"/>
    </row>
    <row r="79" spans="1:12" ht="15.95" customHeight="1">
      <c r="A79" s="91"/>
      <c r="B79" s="92" t="s">
        <v>20</v>
      </c>
      <c r="C79" s="82">
        <v>0</v>
      </c>
      <c r="D79" s="82">
        <v>0</v>
      </c>
      <c r="E79" s="83">
        <v>0</v>
      </c>
      <c r="F79" s="82">
        <v>0</v>
      </c>
      <c r="G79" s="82">
        <v>0</v>
      </c>
      <c r="H79" s="83">
        <v>0</v>
      </c>
      <c r="I79" s="82">
        <v>0</v>
      </c>
      <c r="J79" s="81">
        <v>0</v>
      </c>
      <c r="K79" s="74" t="s">
        <v>21</v>
      </c>
      <c r="L79" s="75"/>
    </row>
    <row r="80" spans="1:12" ht="15.95" customHeight="1">
      <c r="A80" s="91"/>
      <c r="B80" s="92" t="s">
        <v>22</v>
      </c>
      <c r="C80" s="82">
        <v>0</v>
      </c>
      <c r="D80" s="82">
        <v>0</v>
      </c>
      <c r="E80" s="83">
        <v>0</v>
      </c>
      <c r="F80" s="82">
        <v>1.5</v>
      </c>
      <c r="G80" s="82">
        <v>1.5</v>
      </c>
      <c r="H80" s="83">
        <v>3</v>
      </c>
      <c r="I80" s="82">
        <v>0.79600000000000004</v>
      </c>
      <c r="J80" s="81">
        <v>2</v>
      </c>
      <c r="K80" s="74" t="s">
        <v>23</v>
      </c>
      <c r="L80" s="75"/>
    </row>
    <row r="81" spans="1:12" ht="15.95" customHeight="1">
      <c r="A81" s="91"/>
      <c r="B81" s="92" t="s">
        <v>24</v>
      </c>
      <c r="C81" s="82">
        <v>0</v>
      </c>
      <c r="D81" s="82">
        <v>0</v>
      </c>
      <c r="E81" s="83">
        <v>0</v>
      </c>
      <c r="F81" s="82">
        <v>0</v>
      </c>
      <c r="G81" s="82">
        <v>0</v>
      </c>
      <c r="H81" s="83">
        <v>0</v>
      </c>
      <c r="I81" s="82">
        <v>0</v>
      </c>
      <c r="J81" s="81">
        <v>0</v>
      </c>
      <c r="K81" s="74" t="s">
        <v>25</v>
      </c>
      <c r="L81" s="75"/>
    </row>
    <row r="82" spans="1:12" ht="15.95" customHeight="1">
      <c r="A82" s="93"/>
      <c r="B82" s="94" t="s">
        <v>68</v>
      </c>
      <c r="C82" s="86">
        <v>0</v>
      </c>
      <c r="D82" s="86">
        <v>0</v>
      </c>
      <c r="E82" s="87">
        <v>0</v>
      </c>
      <c r="F82" s="86">
        <v>0</v>
      </c>
      <c r="G82" s="86">
        <v>0</v>
      </c>
      <c r="H82" s="87">
        <v>0</v>
      </c>
      <c r="I82" s="86">
        <v>0</v>
      </c>
      <c r="J82" s="88">
        <v>0</v>
      </c>
      <c r="K82" s="76" t="s">
        <v>27</v>
      </c>
      <c r="L82" s="77"/>
    </row>
    <row r="83" spans="1:12" ht="18.600000000000001" customHeight="1">
      <c r="A83" s="58"/>
      <c r="B83" s="59"/>
      <c r="C83" s="60"/>
      <c r="D83" s="60"/>
      <c r="E83" s="59"/>
      <c r="F83" s="60"/>
      <c r="G83" s="60"/>
      <c r="H83" s="59"/>
      <c r="I83" s="60"/>
      <c r="J83" s="58"/>
      <c r="K83" s="61"/>
      <c r="L83" s="61"/>
    </row>
    <row r="84" spans="1:12" ht="18.600000000000001" customHeight="1">
      <c r="A84" s="58"/>
      <c r="B84" s="59"/>
      <c r="C84" s="60"/>
      <c r="D84" s="60"/>
      <c r="E84" s="59"/>
      <c r="F84" s="60"/>
      <c r="G84" s="60"/>
      <c r="H84" s="59"/>
      <c r="I84" s="60"/>
      <c r="J84" s="58"/>
      <c r="K84" s="61"/>
      <c r="L84" s="61"/>
    </row>
    <row r="85" spans="1:12" ht="18.600000000000001" customHeight="1">
      <c r="A85" s="58"/>
      <c r="B85" s="59"/>
      <c r="C85" s="60"/>
      <c r="D85" s="60"/>
      <c r="E85" s="59"/>
      <c r="F85" s="60"/>
      <c r="G85" s="60"/>
      <c r="H85" s="59"/>
      <c r="I85" s="60"/>
      <c r="J85" s="58"/>
      <c r="K85" s="61"/>
      <c r="L85" s="61"/>
    </row>
  </sheetData>
  <mergeCells count="54">
    <mergeCell ref="K78:L78"/>
    <mergeCell ref="A78:B78"/>
    <mergeCell ref="K68:L68"/>
    <mergeCell ref="A68:B68"/>
    <mergeCell ref="K53:L53"/>
    <mergeCell ref="A58:B58"/>
    <mergeCell ref="K58:L58"/>
    <mergeCell ref="A63:B63"/>
    <mergeCell ref="K63:L63"/>
    <mergeCell ref="K73:L73"/>
    <mergeCell ref="A53:B53"/>
    <mergeCell ref="A73:B73"/>
    <mergeCell ref="K43:L43"/>
    <mergeCell ref="K38:L38"/>
    <mergeCell ref="A30:B32"/>
    <mergeCell ref="K7:L7"/>
    <mergeCell ref="K22:L22"/>
    <mergeCell ref="K17:L17"/>
    <mergeCell ref="K33:L33"/>
    <mergeCell ref="A43:B43"/>
    <mergeCell ref="A38:B38"/>
    <mergeCell ref="A33:B33"/>
    <mergeCell ref="I30:J30"/>
    <mergeCell ref="K48:L48"/>
    <mergeCell ref="A48:B48"/>
    <mergeCell ref="K4:L6"/>
    <mergeCell ref="O6:P8"/>
    <mergeCell ref="T6:V6"/>
    <mergeCell ref="Q7:Q8"/>
    <mergeCell ref="R7:R8"/>
    <mergeCell ref="S7:S8"/>
    <mergeCell ref="T7:T8"/>
    <mergeCell ref="U7:U8"/>
    <mergeCell ref="V7:V8"/>
    <mergeCell ref="F4:H4"/>
    <mergeCell ref="K12:L12"/>
    <mergeCell ref="A28:L28"/>
    <mergeCell ref="K30:L32"/>
    <mergeCell ref="F30:H30"/>
    <mergeCell ref="Y6:Z8"/>
    <mergeCell ref="T32:V32"/>
    <mergeCell ref="W32:X32"/>
    <mergeCell ref="W7:W8"/>
    <mergeCell ref="X7:X8"/>
    <mergeCell ref="W6:X6"/>
    <mergeCell ref="A1:L1"/>
    <mergeCell ref="A22:B22"/>
    <mergeCell ref="A7:B7"/>
    <mergeCell ref="A12:B12"/>
    <mergeCell ref="A27:L27"/>
    <mergeCell ref="I4:J4"/>
    <mergeCell ref="A4:B6"/>
    <mergeCell ref="A2:L2"/>
    <mergeCell ref="A17:B1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landscape" useFirstPageNumber="1" horizontalDpi="4294967292" r:id="rId1"/>
  <headerFooter alignWithMargins="0">
    <oddHeader>&amp;L&amp;8PCBS: Building Licenses Statistics Second Quarter, 2011&amp;R&amp;1ج&amp;8PCBS: إحصاءات رخص الابنية الربع الثاني، 2011</oddHeader>
    <oddFooter>&amp;C&amp;"Times New Roman,Regular"&amp;P</oddFooter>
  </headerFooter>
  <rowBreaks count="3" manualBreakCount="3">
    <brk id="26" max="11" man="1"/>
    <brk id="52" max="11" man="1"/>
    <brk id="7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82" workbookViewId="0">
      <selection sqref="A1:J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5"/>
  <sheetViews>
    <sheetView topLeftCell="A16" workbookViewId="0">
      <selection activeCell="D35" sqref="D35"/>
    </sheetView>
  </sheetViews>
  <sheetFormatPr defaultRowHeight="12.75"/>
  <cols>
    <col min="1" max="1" width="4" customWidth="1"/>
    <col min="2" max="2" width="7.5703125" customWidth="1"/>
    <col min="3" max="3" width="7.85546875" customWidth="1"/>
    <col min="11" max="11" width="7.85546875" customWidth="1"/>
    <col min="12" max="12" width="6.5703125" customWidth="1"/>
  </cols>
  <sheetData>
    <row r="1" spans="1:12" ht="18">
      <c r="A1" s="1"/>
      <c r="B1" s="4"/>
      <c r="C1" s="16" t="s">
        <v>51</v>
      </c>
      <c r="D1" s="15"/>
      <c r="E1" s="19" t="s">
        <v>53</v>
      </c>
      <c r="F1" s="14" t="s">
        <v>46</v>
      </c>
      <c r="G1" s="15"/>
      <c r="H1" s="7"/>
      <c r="I1" s="132" t="s">
        <v>52</v>
      </c>
      <c r="J1" s="133"/>
      <c r="K1" s="8"/>
      <c r="L1" s="9"/>
    </row>
    <row r="2" spans="1:12" ht="18">
      <c r="A2" s="2"/>
      <c r="B2" s="5"/>
      <c r="C2" s="38" t="s">
        <v>0</v>
      </c>
      <c r="D2" s="38" t="s">
        <v>1</v>
      </c>
      <c r="E2" s="39" t="s">
        <v>2</v>
      </c>
      <c r="F2" s="38" t="s">
        <v>3</v>
      </c>
      <c r="G2" s="38" t="s">
        <v>4</v>
      </c>
      <c r="H2" s="40" t="s">
        <v>5</v>
      </c>
      <c r="I2" s="38" t="s">
        <v>1</v>
      </c>
      <c r="J2" s="39" t="s">
        <v>2</v>
      </c>
      <c r="K2" s="10"/>
      <c r="L2" s="11"/>
    </row>
    <row r="3" spans="1:12" ht="19.5">
      <c r="A3" s="2" t="s">
        <v>6</v>
      </c>
      <c r="B3" s="5"/>
      <c r="C3" s="41" t="s">
        <v>7</v>
      </c>
      <c r="D3" s="41" t="s">
        <v>55</v>
      </c>
      <c r="E3" s="42" t="s">
        <v>8</v>
      </c>
      <c r="F3" s="41" t="s">
        <v>9</v>
      </c>
      <c r="G3" s="41" t="s">
        <v>10</v>
      </c>
      <c r="H3" s="43" t="s">
        <v>10</v>
      </c>
      <c r="I3" s="41" t="s">
        <v>55</v>
      </c>
      <c r="J3" s="42" t="s">
        <v>8</v>
      </c>
      <c r="K3" s="18"/>
      <c r="L3" s="17" t="s">
        <v>11</v>
      </c>
    </row>
    <row r="4" spans="1:12">
      <c r="A4" s="2"/>
      <c r="B4" s="5"/>
      <c r="C4" s="44" t="s">
        <v>47</v>
      </c>
      <c r="D4" s="44" t="s">
        <v>12</v>
      </c>
      <c r="E4" s="45" t="s">
        <v>48</v>
      </c>
      <c r="F4" s="44" t="s">
        <v>13</v>
      </c>
      <c r="G4" s="44" t="s">
        <v>47</v>
      </c>
      <c r="H4" s="46" t="s">
        <v>49</v>
      </c>
      <c r="I4" s="44" t="s">
        <v>12</v>
      </c>
      <c r="J4" s="45" t="s">
        <v>50</v>
      </c>
      <c r="K4" s="10"/>
      <c r="L4" s="11"/>
    </row>
    <row r="5" spans="1:12">
      <c r="A5" s="2"/>
      <c r="B5" s="5"/>
      <c r="C5" s="47" t="s">
        <v>14</v>
      </c>
      <c r="D5" s="44" t="s">
        <v>15</v>
      </c>
      <c r="E5" s="45" t="s">
        <v>16</v>
      </c>
      <c r="F5" s="44" t="s">
        <v>50</v>
      </c>
      <c r="G5" s="44" t="s">
        <v>17</v>
      </c>
      <c r="H5" s="46" t="s">
        <v>17</v>
      </c>
      <c r="I5" s="44" t="s">
        <v>15</v>
      </c>
      <c r="J5" s="45" t="s">
        <v>16</v>
      </c>
      <c r="K5" s="10"/>
      <c r="L5" s="11"/>
    </row>
    <row r="6" spans="1:12" ht="15.75">
      <c r="A6" s="3"/>
      <c r="B6" s="6"/>
      <c r="C6" s="44"/>
      <c r="D6" s="44" t="s">
        <v>56</v>
      </c>
      <c r="E6" s="45"/>
      <c r="F6" s="44" t="s">
        <v>54</v>
      </c>
      <c r="G6" s="44"/>
      <c r="H6" s="46"/>
      <c r="I6" s="44" t="s">
        <v>56</v>
      </c>
      <c r="J6" s="45"/>
      <c r="K6" s="12"/>
      <c r="L6" s="13"/>
    </row>
    <row r="7" spans="1:12" ht="18">
      <c r="A7" s="37" t="s">
        <v>40</v>
      </c>
      <c r="B7" s="23"/>
      <c r="C7" s="29"/>
      <c r="D7" s="30"/>
      <c r="E7" s="31"/>
      <c r="F7" s="30"/>
      <c r="G7" s="30"/>
      <c r="H7" s="31"/>
      <c r="I7" s="30"/>
      <c r="J7" s="32"/>
      <c r="K7" s="25"/>
      <c r="L7" s="21" t="s">
        <v>41</v>
      </c>
    </row>
    <row r="8" spans="1:12" ht="18">
      <c r="A8" s="27"/>
      <c r="B8" s="22" t="s">
        <v>20</v>
      </c>
      <c r="C8" s="33">
        <v>0</v>
      </c>
      <c r="D8" s="34">
        <v>0</v>
      </c>
      <c r="E8" s="35">
        <v>0</v>
      </c>
      <c r="F8" s="34">
        <v>2</v>
      </c>
      <c r="G8" s="34">
        <v>0</v>
      </c>
      <c r="H8" s="35">
        <v>0</v>
      </c>
      <c r="I8" s="34">
        <v>4.5999999999999999E-2</v>
      </c>
      <c r="J8" s="36">
        <v>1</v>
      </c>
      <c r="K8" s="24" t="s">
        <v>21</v>
      </c>
      <c r="L8" s="26"/>
    </row>
    <row r="9" spans="1:12" ht="18">
      <c r="A9" s="27"/>
      <c r="B9" s="22" t="s">
        <v>22</v>
      </c>
      <c r="C9" s="33">
        <v>2</v>
      </c>
      <c r="D9" s="34">
        <v>0.16500000000000001</v>
      </c>
      <c r="E9" s="35">
        <v>1</v>
      </c>
      <c r="F9" s="34">
        <v>0</v>
      </c>
      <c r="G9" s="34">
        <v>0</v>
      </c>
      <c r="H9" s="35">
        <v>0</v>
      </c>
      <c r="I9" s="34">
        <v>0</v>
      </c>
      <c r="J9" s="36">
        <v>0</v>
      </c>
      <c r="K9" s="24" t="s">
        <v>23</v>
      </c>
      <c r="L9" s="26"/>
    </row>
    <row r="10" spans="1:12" ht="18">
      <c r="A10" s="27"/>
      <c r="B10" s="22" t="s">
        <v>24</v>
      </c>
      <c r="C10" s="33">
        <v>0</v>
      </c>
      <c r="D10" s="34">
        <v>0</v>
      </c>
      <c r="E10" s="35">
        <v>0</v>
      </c>
      <c r="F10" s="34">
        <v>0</v>
      </c>
      <c r="G10" s="34">
        <v>0</v>
      </c>
      <c r="H10" s="35">
        <v>0</v>
      </c>
      <c r="I10" s="34">
        <v>0</v>
      </c>
      <c r="J10" s="36">
        <v>0</v>
      </c>
      <c r="K10" s="24" t="s">
        <v>25</v>
      </c>
      <c r="L10" s="26"/>
    </row>
    <row r="11" spans="1:12" ht="18">
      <c r="A11" s="27"/>
      <c r="B11" s="22" t="s">
        <v>26</v>
      </c>
      <c r="C11" s="33">
        <v>0</v>
      </c>
      <c r="D11" s="34">
        <v>0</v>
      </c>
      <c r="E11" s="35">
        <v>0</v>
      </c>
      <c r="F11" s="34">
        <v>0</v>
      </c>
      <c r="G11" s="34">
        <v>0</v>
      </c>
      <c r="H11" s="35">
        <v>0</v>
      </c>
      <c r="I11" s="34">
        <v>0</v>
      </c>
      <c r="J11" s="36">
        <v>0</v>
      </c>
      <c r="K11" s="24" t="s">
        <v>27</v>
      </c>
      <c r="L11" s="26"/>
    </row>
    <row r="13" spans="1:12">
      <c r="A13" t="s">
        <v>40</v>
      </c>
      <c r="L13" t="s">
        <v>41</v>
      </c>
    </row>
    <row r="14" spans="1:12">
      <c r="B14" t="s">
        <v>20</v>
      </c>
      <c r="C14">
        <v>0</v>
      </c>
      <c r="D14">
        <v>0</v>
      </c>
      <c r="E14">
        <v>0</v>
      </c>
      <c r="F14">
        <v>1.2</v>
      </c>
      <c r="G14">
        <v>1.2</v>
      </c>
      <c r="H14">
        <v>6</v>
      </c>
      <c r="I14">
        <v>1.3</v>
      </c>
      <c r="J14">
        <v>5</v>
      </c>
      <c r="K14" t="s">
        <v>21</v>
      </c>
    </row>
    <row r="15" spans="1:12">
      <c r="B15" t="s">
        <v>22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t="s">
        <v>23</v>
      </c>
    </row>
    <row r="16" spans="1:12">
      <c r="B16" t="s">
        <v>24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 t="s">
        <v>25</v>
      </c>
    </row>
    <row r="17" spans="1:12">
      <c r="B17" t="s">
        <v>26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">
        <v>27</v>
      </c>
    </row>
    <row r="19" spans="1:12">
      <c r="A19" t="s">
        <v>40</v>
      </c>
      <c r="L19" t="s">
        <v>41</v>
      </c>
    </row>
    <row r="20" spans="1:12">
      <c r="B20" t="s">
        <v>20</v>
      </c>
      <c r="C20">
        <v>0</v>
      </c>
      <c r="D20">
        <v>0</v>
      </c>
      <c r="E20">
        <v>0</v>
      </c>
      <c r="F20">
        <v>2</v>
      </c>
      <c r="G20">
        <v>2.2999999999999998</v>
      </c>
      <c r="H20">
        <v>7</v>
      </c>
      <c r="I20">
        <v>0.8</v>
      </c>
      <c r="J20">
        <v>3</v>
      </c>
      <c r="K20" t="s">
        <v>21</v>
      </c>
    </row>
    <row r="21" spans="1:12">
      <c r="B21" t="s">
        <v>22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t="s">
        <v>23</v>
      </c>
    </row>
    <row r="22" spans="1:12">
      <c r="B22" t="s">
        <v>24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 t="s">
        <v>25</v>
      </c>
    </row>
    <row r="23" spans="1:12">
      <c r="B23" t="s">
        <v>26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 t="s">
        <v>27</v>
      </c>
    </row>
    <row r="25" spans="1:12">
      <c r="A25" t="s">
        <v>40</v>
      </c>
      <c r="L25" t="s">
        <v>41</v>
      </c>
    </row>
    <row r="26" spans="1:12">
      <c r="B26" t="s">
        <v>20</v>
      </c>
      <c r="C26">
        <v>0</v>
      </c>
      <c r="D26">
        <v>0</v>
      </c>
      <c r="E26">
        <v>0</v>
      </c>
      <c r="F26">
        <v>1</v>
      </c>
      <c r="G26">
        <v>2</v>
      </c>
      <c r="H26">
        <v>2</v>
      </c>
      <c r="I26">
        <v>0.4</v>
      </c>
      <c r="J26">
        <v>1</v>
      </c>
      <c r="K26" t="s">
        <v>21</v>
      </c>
    </row>
    <row r="27" spans="1:12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 t="s">
        <v>23</v>
      </c>
    </row>
    <row r="28" spans="1:12">
      <c r="B28" t="s">
        <v>24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 t="s">
        <v>25</v>
      </c>
    </row>
    <row r="29" spans="1:12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 t="s">
        <v>27</v>
      </c>
    </row>
    <row r="31" spans="1:12">
      <c r="C31">
        <f t="shared" ref="C31:I34" si="0">+C26+C20+C14+C8</f>
        <v>0</v>
      </c>
      <c r="D31">
        <f t="shared" si="0"/>
        <v>0</v>
      </c>
      <c r="E31">
        <f t="shared" si="0"/>
        <v>0</v>
      </c>
      <c r="F31">
        <f t="shared" si="0"/>
        <v>6.2</v>
      </c>
      <c r="G31">
        <f t="shared" si="0"/>
        <v>5.5</v>
      </c>
      <c r="H31">
        <f t="shared" si="0"/>
        <v>15</v>
      </c>
      <c r="I31">
        <f t="shared" si="0"/>
        <v>2.5459999999999998</v>
      </c>
      <c r="J31">
        <f>+J26+J20+J14+J8</f>
        <v>10</v>
      </c>
      <c r="K31" t="s">
        <v>21</v>
      </c>
    </row>
    <row r="32" spans="1:12">
      <c r="C32">
        <f t="shared" si="0"/>
        <v>2</v>
      </c>
      <c r="D32">
        <f t="shared" si="0"/>
        <v>0.16500000000000001</v>
      </c>
      <c r="E32">
        <f t="shared" si="0"/>
        <v>1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>+J27+J21+J15+J9</f>
        <v>0</v>
      </c>
      <c r="K32" t="s">
        <v>23</v>
      </c>
    </row>
    <row r="33" spans="3:11">
      <c r="C33">
        <f t="shared" si="0"/>
        <v>0</v>
      </c>
      <c r="D33">
        <f t="shared" si="0"/>
        <v>0</v>
      </c>
      <c r="E33">
        <f t="shared" si="0"/>
        <v>0</v>
      </c>
      <c r="F33">
        <f t="shared" si="0"/>
        <v>0</v>
      </c>
      <c r="G33">
        <f t="shared" si="0"/>
        <v>0</v>
      </c>
      <c r="H33">
        <f t="shared" si="0"/>
        <v>0</v>
      </c>
      <c r="I33">
        <f t="shared" si="0"/>
        <v>0</v>
      </c>
      <c r="J33">
        <f>+J28+J22+J16+J10</f>
        <v>0</v>
      </c>
      <c r="K33" t="s">
        <v>25</v>
      </c>
    </row>
    <row r="34" spans="3:11">
      <c r="C34">
        <f t="shared" si="0"/>
        <v>0</v>
      </c>
      <c r="D34">
        <f t="shared" si="0"/>
        <v>0</v>
      </c>
      <c r="E34">
        <f t="shared" si="0"/>
        <v>0</v>
      </c>
      <c r="F34">
        <f t="shared" si="0"/>
        <v>0</v>
      </c>
      <c r="G34">
        <f t="shared" si="0"/>
        <v>0</v>
      </c>
      <c r="H34">
        <f t="shared" si="0"/>
        <v>0</v>
      </c>
      <c r="I34">
        <f t="shared" si="0"/>
        <v>0</v>
      </c>
      <c r="J34">
        <f>+J29+J23+J17+J11</f>
        <v>0</v>
      </c>
      <c r="K34" t="s">
        <v>27</v>
      </c>
    </row>
    <row r="35" spans="3:11">
      <c r="C35">
        <f t="shared" ref="C35:I35" si="1">SUM(C31:C34)</f>
        <v>2</v>
      </c>
      <c r="D35" s="48">
        <f t="shared" si="1"/>
        <v>0.16500000000000001</v>
      </c>
      <c r="E35">
        <f t="shared" si="1"/>
        <v>1</v>
      </c>
      <c r="F35">
        <f t="shared" si="1"/>
        <v>6.2</v>
      </c>
      <c r="G35">
        <f t="shared" si="1"/>
        <v>5.5</v>
      </c>
      <c r="H35">
        <f t="shared" si="1"/>
        <v>15</v>
      </c>
      <c r="I35" s="48">
        <f t="shared" si="1"/>
        <v>2.5459999999999998</v>
      </c>
      <c r="J35">
        <f>SUM(J31:J34)</f>
        <v>10</v>
      </c>
    </row>
  </sheetData>
  <mergeCells count="1">
    <mergeCell ref="I1:J1"/>
  </mergeCell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Sheet5</vt:lpstr>
      <vt:lpstr>Sheet1</vt:lpstr>
      <vt:lpstr>Sheet11</vt:lpstr>
      <vt:lpstr>Sheet5!Print_Area</vt:lpstr>
      <vt:lpstr>Sheet5!Print_Titles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2011-08-21T10:37:16Z</cp:lastPrinted>
  <dcterms:created xsi:type="dcterms:W3CDTF">2011-08-14T10:48:47Z</dcterms:created>
  <dcterms:modified xsi:type="dcterms:W3CDTF">2011-08-21T10:37:18Z</dcterms:modified>
</cp:coreProperties>
</file>